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plusv.sharepoint.com/sites/organization-295a31dd614d31d35364a764ef2cfac5/23324/Werkmap/5. Aanbestedingsdocumenten/"/>
    </mc:Choice>
  </mc:AlternateContent>
  <xr:revisionPtr revIDLastSave="620" documentId="13_ncr:1_{78B277A0-7D5C-4386-BCFD-F2FE4B144F15}" xr6:coauthVersionLast="47" xr6:coauthVersionMax="47" xr10:uidLastSave="{6C5165AD-AC3C-43AC-AF86-D5101ADE1A4F}"/>
  <workbookProtection workbookAlgorithmName="SHA-512" workbookHashValue="MCit1IAfSl14agZ3V39z14IBfLxSJ4+Ehn4aBOMHREGK2wIKaIj9OVkfd1mpikaIWz43dwtuEGYTufa3Z6BLMQ==" workbookSaltValue="Ij3FTi/TIE1l3Z9nPZd8hg==" workbookSpinCount="100000" lockStructure="1"/>
  <bookViews>
    <workbookView xWindow="-120" yWindow="-120" windowWidth="29040" windowHeight="15720" xr2:uid="{540D9F80-83B1-4532-BB7E-D9C2A5F9AADA}"/>
  </bookViews>
  <sheets>
    <sheet name="1. fijn huishoudelijk  (Arnhem)" sheetId="4" r:id="rId1"/>
    <sheet name="2. fijn huishoudelijk restafval" sheetId="1" r:id="rId2"/>
    <sheet name="3. grof huishoudelijk restafval" sheetId="3" r:id="rId3"/>
    <sheet name="Blad2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D51" i="1"/>
  <c r="D50" i="1"/>
  <c r="D49" i="1"/>
  <c r="D48" i="1"/>
  <c r="D47" i="1"/>
  <c r="C51" i="1"/>
  <c r="E51" i="1" s="1"/>
  <c r="C50" i="1"/>
  <c r="E50" i="1" s="1"/>
  <c r="C49" i="1"/>
  <c r="E49" i="1" s="1"/>
  <c r="C48" i="1"/>
  <c r="C47" i="1"/>
  <c r="E47" i="1" s="1"/>
  <c r="D50" i="4"/>
  <c r="D49" i="4"/>
  <c r="D48" i="4"/>
  <c r="D47" i="4"/>
  <c r="D46" i="4"/>
  <c r="C47" i="4"/>
  <c r="C48" i="4"/>
  <c r="C49" i="4"/>
  <c r="C50" i="4"/>
  <c r="C46" i="4"/>
  <c r="E50" i="4" l="1"/>
  <c r="E48" i="4"/>
  <c r="E49" i="4"/>
  <c r="E47" i="4"/>
  <c r="E46" i="4"/>
  <c r="D40" i="3"/>
  <c r="C40" i="3"/>
  <c r="D45" i="4"/>
  <c r="C45" i="4"/>
  <c r="C41" i="3"/>
  <c r="E40" i="3" l="1"/>
  <c r="E45" i="4"/>
  <c r="C44" i="4"/>
  <c r="C39" i="3" l="1"/>
  <c r="E39" i="3" s="1"/>
  <c r="E41" i="3"/>
  <c r="D57" i="3"/>
  <c r="D58" i="3"/>
  <c r="D59" i="3"/>
  <c r="D56" i="3"/>
  <c r="D51" i="3"/>
  <c r="D52" i="3"/>
  <c r="D50" i="3"/>
  <c r="D42" i="3"/>
  <c r="D66" i="1"/>
  <c r="D67" i="1"/>
  <c r="D68" i="1"/>
  <c r="D65" i="1"/>
  <c r="D61" i="1"/>
  <c r="D62" i="1"/>
  <c r="D60" i="1"/>
  <c r="D46" i="1" s="1"/>
  <c r="D52" i="1"/>
  <c r="D67" i="4"/>
  <c r="D66" i="4"/>
  <c r="D65" i="4"/>
  <c r="D64" i="4"/>
  <c r="D61" i="4"/>
  <c r="D60" i="4"/>
  <c r="D51" i="4"/>
  <c r="E59" i="4"/>
  <c r="D41" i="3"/>
  <c r="E60" i="1" l="1"/>
  <c r="E50" i="3"/>
  <c r="E67" i="4"/>
  <c r="E66" i="4"/>
  <c r="E65" i="4"/>
  <c r="E64" i="4"/>
  <c r="E61" i="4"/>
  <c r="E60" i="4"/>
  <c r="E44" i="4"/>
  <c r="E37" i="4"/>
  <c r="D37" i="4"/>
  <c r="C34" i="4"/>
  <c r="C37" i="4" s="1"/>
  <c r="E62" i="4" l="1"/>
  <c r="C51" i="4"/>
  <c r="E51" i="4" s="1"/>
  <c r="E52" i="4" s="1"/>
  <c r="E68" i="4"/>
  <c r="E53" i="3"/>
  <c r="D34" i="3"/>
  <c r="E34" i="3"/>
  <c r="E59" i="3"/>
  <c r="E58" i="3"/>
  <c r="E57" i="3"/>
  <c r="E56" i="3"/>
  <c r="E52" i="3"/>
  <c r="C31" i="3"/>
  <c r="C34" i="3" s="1"/>
  <c r="E38" i="1"/>
  <c r="D38" i="1"/>
  <c r="C35" i="1"/>
  <c r="C38" i="1" s="1"/>
  <c r="C46" i="1"/>
  <c r="E46" i="1" s="1"/>
  <c r="C45" i="1"/>
  <c r="E45" i="1" s="1"/>
  <c r="E66" i="1"/>
  <c r="E67" i="1"/>
  <c r="E68" i="1"/>
  <c r="E65" i="1"/>
  <c r="E62" i="1"/>
  <c r="C70" i="4" l="1"/>
  <c r="C75" i="4" s="1"/>
  <c r="C55" i="4"/>
  <c r="C74" i="4" s="1"/>
  <c r="C42" i="3"/>
  <c r="E61" i="1"/>
  <c r="E63" i="1" s="1"/>
  <c r="E51" i="3"/>
  <c r="E54" i="3" s="1"/>
  <c r="E60" i="3"/>
  <c r="C52" i="1"/>
  <c r="E69" i="1"/>
  <c r="C71" i="1" l="1"/>
  <c r="C62" i="3"/>
  <c r="C67" i="3" s="1"/>
  <c r="C76" i="4"/>
  <c r="E52" i="1"/>
  <c r="E53" i="1" s="1"/>
  <c r="E42" i="3"/>
  <c r="E43" i="3" s="1"/>
  <c r="C56" i="1" l="1"/>
  <c r="C75" i="1" s="1"/>
  <c r="C46" i="3"/>
  <c r="C66" i="3" s="1"/>
  <c r="C68" i="3" s="1"/>
  <c r="C76" i="1"/>
  <c r="C77" i="1" l="1"/>
</calcChain>
</file>

<file path=xl/sharedStrings.xml><?xml version="1.0" encoding="utf-8"?>
<sst xmlns="http://schemas.openxmlformats.org/spreadsheetml/2006/main" count="300" uniqueCount="99">
  <si>
    <t>0. INSCHRIJVER</t>
  </si>
  <si>
    <t>Naam</t>
  </si>
  <si>
    <t>KvK-nummer</t>
  </si>
  <si>
    <t>Hoofdaannemer</t>
  </si>
  <si>
    <t>&lt;naam&gt;</t>
  </si>
  <si>
    <t>&lt;KvK-nummer&gt;</t>
  </si>
  <si>
    <t>Onderaannemer verwerking</t>
  </si>
  <si>
    <t>Indien van toepassing</t>
  </si>
  <si>
    <t>Onderaannemer transport</t>
  </si>
  <si>
    <t>1. BEROEP OP DERDEN</t>
  </si>
  <si>
    <t>Derde op wie Inschrijver beroep doet voor de gevraagde technische bekwaamheid</t>
  </si>
  <si>
    <t>Kerncompetentie 1: verwerking</t>
  </si>
  <si>
    <t>Kerncompetentie 2: transport</t>
  </si>
  <si>
    <t>2. EIGENSCHAPPEN LOCATIE(S)</t>
  </si>
  <si>
    <t>Afvalverwerkingsinstallatie</t>
  </si>
  <si>
    <t>Adres</t>
  </si>
  <si>
    <t>&lt;adres&gt;</t>
  </si>
  <si>
    <t>R1-waarde AEC</t>
  </si>
  <si>
    <t>Hoeveelheid (ton)</t>
  </si>
  <si>
    <t>Kosten per jaar</t>
  </si>
  <si>
    <t>Verwerkingstarief per ton, exclusief BTW, afvalstoffenbelasting en CO2-kosten, inclusief overige kosten</t>
  </si>
  <si>
    <t>Fictief R-status bedrag</t>
  </si>
  <si>
    <t>CO2-kosten 2026</t>
  </si>
  <si>
    <t>CO2-kosten 2027</t>
  </si>
  <si>
    <t>Totale beoordelingsbedrag (totaal berekende kosten over 4 jaar)</t>
  </si>
  <si>
    <t>: ________________</t>
  </si>
  <si>
    <t>Firma naam</t>
  </si>
  <si>
    <t>Functie</t>
  </si>
  <si>
    <t>Datum</t>
  </si>
  <si>
    <t>Handtekening</t>
  </si>
  <si>
    <t>Transporttarief per ton, exclusief BTW, inclusief overige kosten</t>
  </si>
  <si>
    <t>CO2-kosten 2025 (CO2-heffing, ETS,…; zie definitie)</t>
  </si>
  <si>
    <t>CO2-kosten 2028</t>
  </si>
  <si>
    <t>Transportmiddel</t>
  </si>
  <si>
    <t>Vrachtwagen &gt;20 ton met aanhanger</t>
  </si>
  <si>
    <t>Trekker met oplegger zwaar</t>
  </si>
  <si>
    <t>Langere Zwaardere Vrachtwagen-combinatie (LZV)</t>
  </si>
  <si>
    <t xml:space="preserve">Diesel </t>
  </si>
  <si>
    <t>GTL</t>
  </si>
  <si>
    <t>LNG</t>
  </si>
  <si>
    <t>CNG</t>
  </si>
  <si>
    <t>Elektrisch (groen-grijs mix)</t>
  </si>
  <si>
    <t>Biodiesel (B30)</t>
  </si>
  <si>
    <t xml:space="preserve">Waterstof (aardgas SMR) </t>
  </si>
  <si>
    <t xml:space="preserve">Bio-LNG </t>
  </si>
  <si>
    <t>Bio-CNG</t>
  </si>
  <si>
    <t>Waterstof (aardgas SMR + CCS)</t>
  </si>
  <si>
    <t>Waterstof (groengas [covergisting] SMR +CCS)</t>
  </si>
  <si>
    <t>Biodiesel (B100)</t>
  </si>
  <si>
    <t>Waterstof (groengas [stortgas] SMR + CCS)</t>
  </si>
  <si>
    <t xml:space="preserve">Waterstof (groene stroom) </t>
  </si>
  <si>
    <t>Elektrisch (groen)</t>
  </si>
  <si>
    <t>Trein (diesel)</t>
  </si>
  <si>
    <t>Trein (elektrisch)</t>
  </si>
  <si>
    <t>Binnenvaart</t>
  </si>
  <si>
    <t>Onderaannemer overslag</t>
  </si>
  <si>
    <t>CO2 afvang</t>
  </si>
  <si>
    <t>5. BEOORDELINGTARIEF</t>
  </si>
  <si>
    <t>Metaal afscheiding (bodemas)</t>
  </si>
  <si>
    <t>3. DUURZAAMHEID</t>
  </si>
  <si>
    <t>4. KOSTEN</t>
  </si>
  <si>
    <t>CO2 afvang operationeel per</t>
  </si>
  <si>
    <t>N.v.t.</t>
  </si>
  <si>
    <t>Percentage van rookgassen die gewassen worden om CO2 af te vangen</t>
  </si>
  <si>
    <t>Metaal afscheiding uit bodemassen?</t>
  </si>
  <si>
    <t>Ja</t>
  </si>
  <si>
    <t>Nee</t>
  </si>
  <si>
    <t>Fictieve korting per jaar</t>
  </si>
  <si>
    <t>Transportmiddel 1</t>
  </si>
  <si>
    <t>Transportmiddel 2</t>
  </si>
  <si>
    <t>Verhouding tonnages per transportmiddel</t>
  </si>
  <si>
    <t>Brandstof</t>
  </si>
  <si>
    <t>Transportmiddel 3</t>
  </si>
  <si>
    <t>Duurzaamheidswinst per jaar</t>
  </si>
  <si>
    <t>Transportafstand (vanaf zwaartepunt naar verwerker)</t>
  </si>
  <si>
    <t>Transportafstand (let op, volgens de methode zoals beschreven in de leidraad)</t>
  </si>
  <si>
    <t>Kg CO2 uitstoot per ton</t>
  </si>
  <si>
    <t>Inschrijfformulier Verwerking fijn huishoudelijk restafval</t>
  </si>
  <si>
    <r>
      <t>Transportafstand (</t>
    </r>
    <r>
      <rPr>
        <b/>
        <sz val="9"/>
        <color rgb="FFFF0000"/>
        <rFont val="Arial"/>
        <family val="2"/>
      </rPr>
      <t>let op, volgens de methode zoals beschreven in de leidraad</t>
    </r>
    <r>
      <rPr>
        <sz val="9"/>
        <color rgb="FF000000"/>
        <rFont val="Arial"/>
        <family val="2"/>
      </rPr>
      <t>)</t>
    </r>
  </si>
  <si>
    <t>Fictief bedrag CO2-uitstoot</t>
  </si>
  <si>
    <t>indien cel C33=#NB, vul transportmiddel en brandstof in bij Cel C31 en C32</t>
  </si>
  <si>
    <t>Totaal beoordelingsbedrag duurzaamheid (per ton per jaar)</t>
  </si>
  <si>
    <t>Totaal beoordelingsbedrag kosten (per ton per jaar)</t>
  </si>
  <si>
    <t>Integraal beoordelingstarief (per ton per jaar)</t>
  </si>
  <si>
    <t>Inschrijfformulier Verwerking grof huishoudelijk restafval</t>
  </si>
  <si>
    <t>Emissie (per ton restafval)</t>
  </si>
  <si>
    <t>Overslag kosten, exclusief BTW, inclusief overige kosten</t>
  </si>
  <si>
    <t>Opslag sortering GHA per ton, exclusief BTW, inclusief overige kosten</t>
  </si>
  <si>
    <t>Fictieve korting over 4 jaar</t>
  </si>
  <si>
    <t>CO2-kosten over 4 jaar</t>
  </si>
  <si>
    <t>Overslag, transport en verwerkingskosten over 4 jaar</t>
  </si>
  <si>
    <t>ONF vergisting</t>
  </si>
  <si>
    <t>Nascheiding kunststof</t>
  </si>
  <si>
    <t>Nascheiding metaal</t>
  </si>
  <si>
    <t>Nascheiding glas</t>
  </si>
  <si>
    <t>Vergisting van organisch natte fractie (ONF) als gevolge van nascheiding?</t>
  </si>
  <si>
    <t>Nascheiding metaal +metaal afscheiding uit bodemas</t>
  </si>
  <si>
    <t>nee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</si>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</sst>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#,##0&quot; jaar&quot;"/>
    <numFmt numFmtId="165" formatCode="#,##0\ &quot;kg CO2 per ton restafval&quot;"/>
    <numFmt numFmtId="166" formatCode="_ &quot;€&quot;\ * #,##0_ ;_ &quot;€&quot;\ * \-#,##0_ ;_ &quot;€&quot;\ * &quot;-&quot;??_ ;_ @_ "/>
    <numFmt numFmtId="167" formatCode="#,##0.00\ &quot;kg CO2 per ton restafval&quot;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i/>
      <sz val="9"/>
      <color rgb="FF000000"/>
      <name val="Arial"/>
      <family val="2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9"/>
      <color theme="1" tint="0.499984740745262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4" fillId="2" borderId="0" xfId="0" applyNumberFormat="1" applyFont="1" applyFill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>
      <alignment vertical="center" wrapText="1"/>
    </xf>
    <xf numFmtId="0" fontId="4" fillId="4" borderId="2" xfId="0" applyFont="1" applyFill="1" applyBorder="1" applyAlignment="1" applyProtection="1">
      <alignment vertical="center" wrapText="1"/>
      <protection locked="0"/>
    </xf>
    <xf numFmtId="164" fontId="6" fillId="2" borderId="0" xfId="0" applyNumberFormat="1" applyFont="1" applyFill="1" applyAlignment="1" applyProtection="1">
      <alignment horizontal="center" vertical="center"/>
      <protection hidden="1"/>
    </xf>
    <xf numFmtId="0" fontId="4" fillId="2" borderId="0" xfId="0" applyFont="1" applyFill="1" applyAlignment="1">
      <alignment vertical="center" wrapText="1"/>
    </xf>
    <xf numFmtId="164" fontId="6" fillId="2" borderId="0" xfId="0" applyNumberFormat="1" applyFont="1" applyFill="1" applyAlignment="1" applyProtection="1">
      <alignment horizontal="center" vertical="center" wrapText="1"/>
      <protection hidden="1"/>
    </xf>
    <xf numFmtId="164" fontId="5" fillId="2" borderId="0" xfId="0" applyNumberFormat="1" applyFont="1" applyFill="1" applyAlignment="1" applyProtection="1">
      <alignment horizontal="left" vertical="center" wrapText="1"/>
      <protection hidden="1"/>
    </xf>
    <xf numFmtId="2" fontId="4" fillId="4" borderId="2" xfId="0" applyNumberFormat="1" applyFont="1" applyFill="1" applyBorder="1" applyAlignment="1" applyProtection="1">
      <alignment vertical="center" wrapText="1"/>
      <protection locked="0"/>
    </xf>
    <xf numFmtId="0" fontId="7" fillId="2" borderId="0" xfId="0" applyFont="1" applyFill="1"/>
    <xf numFmtId="0" fontId="8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7" fillId="0" borderId="0" xfId="0" applyFont="1"/>
    <xf numFmtId="164" fontId="6" fillId="2" borderId="2" xfId="0" applyNumberFormat="1" applyFont="1" applyFill="1" applyBorder="1" applyAlignment="1" applyProtection="1">
      <alignment horizontal="right" vertical="center" wrapText="1"/>
      <protection hidden="1"/>
    </xf>
    <xf numFmtId="44" fontId="4" fillId="4" borderId="2" xfId="1" applyFont="1" applyFill="1" applyBorder="1" applyAlignment="1" applyProtection="1">
      <alignment vertical="center" wrapText="1"/>
      <protection locked="0"/>
    </xf>
    <xf numFmtId="3" fontId="4" fillId="2" borderId="0" xfId="0" applyNumberFormat="1" applyFont="1" applyFill="1" applyAlignment="1" applyProtection="1">
      <alignment horizontal="right" vertical="center" wrapText="1"/>
      <protection hidden="1"/>
    </xf>
    <xf numFmtId="44" fontId="6" fillId="2" borderId="0" xfId="1" applyFont="1" applyFill="1" applyAlignment="1" applyProtection="1">
      <alignment horizontal="right" vertical="center" wrapText="1"/>
      <protection hidden="1"/>
    </xf>
    <xf numFmtId="44" fontId="4" fillId="4" borderId="1" xfId="1" applyFont="1" applyFill="1" applyBorder="1" applyAlignment="1" applyProtection="1">
      <alignment vertical="center" wrapText="1"/>
      <protection locked="0"/>
    </xf>
    <xf numFmtId="0" fontId="5" fillId="2" borderId="0" xfId="0" applyFont="1" applyFill="1" applyAlignment="1">
      <alignment vertical="center" wrapText="1"/>
    </xf>
    <xf numFmtId="44" fontId="6" fillId="2" borderId="0" xfId="1" applyFont="1" applyFill="1" applyAlignment="1" applyProtection="1">
      <alignment horizontal="center" vertical="center" wrapText="1"/>
      <protection hidden="1"/>
    </xf>
    <xf numFmtId="3" fontId="6" fillId="2" borderId="0" xfId="1" applyNumberFormat="1" applyFont="1" applyFill="1" applyAlignment="1" applyProtection="1">
      <alignment horizontal="right" vertical="center" wrapText="1"/>
      <protection hidden="1"/>
    </xf>
    <xf numFmtId="44" fontId="10" fillId="2" borderId="0" xfId="1" applyFont="1" applyFill="1" applyAlignment="1" applyProtection="1">
      <alignment horizontal="right" vertical="center" wrapText="1"/>
      <protection hidden="1"/>
    </xf>
    <xf numFmtId="44" fontId="6" fillId="2" borderId="0" xfId="1" applyFont="1" applyFill="1" applyBorder="1" applyAlignment="1" applyProtection="1">
      <alignment horizontal="right" vertical="center" wrapText="1"/>
      <protection hidden="1"/>
    </xf>
    <xf numFmtId="1" fontId="4" fillId="2" borderId="0" xfId="0" applyNumberFormat="1" applyFont="1" applyFill="1" applyAlignment="1" applyProtection="1">
      <alignment horizontal="center" vertical="center" wrapText="1"/>
      <protection hidden="1"/>
    </xf>
    <xf numFmtId="164" fontId="8" fillId="3" borderId="0" xfId="0" applyNumberFormat="1" applyFont="1" applyFill="1" applyAlignment="1" applyProtection="1">
      <alignment horizontal="left" vertical="center" wrapText="1"/>
      <protection hidden="1"/>
    </xf>
    <xf numFmtId="44" fontId="9" fillId="2" borderId="0" xfId="1" applyFont="1" applyFill="1" applyAlignment="1" applyProtection="1">
      <alignment horizontal="center" vertical="center" wrapText="1"/>
      <protection hidden="1"/>
    </xf>
    <xf numFmtId="0" fontId="2" fillId="4" borderId="0" xfId="0" applyFont="1" applyFill="1" applyProtection="1">
      <protection locked="0"/>
    </xf>
    <xf numFmtId="3" fontId="2" fillId="0" borderId="0" xfId="0" applyNumberFormat="1" applyFont="1"/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6" xfId="0" applyFont="1" applyBorder="1" applyAlignment="1">
      <alignment vertical="center" wrapText="1"/>
    </xf>
    <xf numFmtId="0" fontId="13" fillId="0" borderId="0" xfId="0" applyFont="1"/>
    <xf numFmtId="0" fontId="13" fillId="2" borderId="0" xfId="0" applyFont="1" applyFill="1"/>
    <xf numFmtId="0" fontId="14" fillId="2" borderId="2" xfId="0" applyFont="1" applyFill="1" applyBorder="1" applyAlignment="1">
      <alignment vertical="center" wrapText="1"/>
    </xf>
    <xf numFmtId="165" fontId="13" fillId="0" borderId="2" xfId="0" applyNumberFormat="1" applyFont="1" applyBorder="1" applyAlignment="1">
      <alignment horizontal="right" vertical="center" wrapText="1"/>
    </xf>
    <xf numFmtId="44" fontId="9" fillId="0" borderId="0" xfId="1" applyFont="1" applyFill="1" applyAlignment="1" applyProtection="1">
      <alignment horizontal="center" vertical="center" wrapText="1"/>
      <protection hidden="1"/>
    </xf>
    <xf numFmtId="9" fontId="4" fillId="4" borderId="0" xfId="2" applyFont="1" applyFill="1" applyBorder="1" applyAlignment="1" applyProtection="1">
      <alignment vertical="center" wrapText="1"/>
      <protection locked="0"/>
    </xf>
    <xf numFmtId="9" fontId="4" fillId="4" borderId="2" xfId="2" applyFont="1" applyFill="1" applyBorder="1" applyAlignment="1" applyProtection="1">
      <alignment vertical="center" wrapText="1"/>
      <protection locked="0"/>
    </xf>
    <xf numFmtId="3" fontId="14" fillId="2" borderId="0" xfId="0" applyNumberFormat="1" applyFont="1" applyFill="1" applyAlignment="1" applyProtection="1">
      <alignment horizontal="right" vertical="center" wrapText="1"/>
      <protection hidden="1"/>
    </xf>
    <xf numFmtId="1" fontId="4" fillId="4" borderId="2" xfId="0" applyNumberFormat="1" applyFont="1" applyFill="1" applyBorder="1" applyAlignment="1" applyProtection="1">
      <alignment vertical="center" wrapText="1"/>
      <protection locked="0"/>
    </xf>
    <xf numFmtId="166" fontId="10" fillId="2" borderId="0" xfId="1" applyNumberFormat="1" applyFont="1" applyFill="1" applyAlignment="1" applyProtection="1">
      <alignment horizontal="right" vertical="center" wrapText="1"/>
      <protection hidden="1"/>
    </xf>
    <xf numFmtId="166" fontId="6" fillId="2" borderId="0" xfId="1" applyNumberFormat="1" applyFont="1" applyFill="1" applyAlignment="1" applyProtection="1">
      <alignment horizontal="right" vertical="center" wrapText="1"/>
      <protection hidden="1"/>
    </xf>
    <xf numFmtId="9" fontId="2" fillId="0" borderId="0" xfId="0" applyNumberFormat="1" applyFont="1"/>
    <xf numFmtId="2" fontId="4" fillId="4" borderId="0" xfId="0" applyNumberFormat="1" applyFont="1" applyFill="1" applyAlignment="1" applyProtection="1">
      <alignment vertical="center"/>
      <protection locked="0"/>
    </xf>
    <xf numFmtId="167" fontId="13" fillId="0" borderId="2" xfId="0" applyNumberFormat="1" applyFont="1" applyBorder="1" applyAlignment="1">
      <alignment horizontal="right" vertical="center" wrapText="1"/>
    </xf>
    <xf numFmtId="166" fontId="8" fillId="3" borderId="0" xfId="1" applyNumberFormat="1" applyFont="1" applyFill="1" applyAlignment="1" applyProtection="1">
      <alignment horizontal="center" vertical="center" wrapText="1"/>
      <protection hidden="1"/>
    </xf>
    <xf numFmtId="9" fontId="5" fillId="2" borderId="0" xfId="2" applyFont="1" applyFill="1" applyBorder="1" applyAlignment="1" applyProtection="1">
      <alignment vertical="center" wrapText="1"/>
      <protection locked="0"/>
    </xf>
    <xf numFmtId="9" fontId="3" fillId="2" borderId="0" xfId="0" applyNumberFormat="1" applyFont="1" applyFill="1"/>
    <xf numFmtId="44" fontId="15" fillId="2" borderId="0" xfId="1" applyFont="1" applyFill="1" applyAlignment="1" applyProtection="1">
      <alignment horizontal="center" vertical="center" wrapText="1"/>
      <protection hidden="1"/>
    </xf>
    <xf numFmtId="9" fontId="4" fillId="2" borderId="0" xfId="2" applyFont="1" applyFill="1" applyBorder="1" applyAlignment="1" applyProtection="1">
      <alignment vertical="center" wrapText="1"/>
    </xf>
    <xf numFmtId="44" fontId="8" fillId="2" borderId="0" xfId="1" applyFont="1" applyFill="1" applyAlignment="1" applyProtection="1">
      <alignment horizontal="center" vertical="center" wrapText="1"/>
      <protection hidden="1"/>
    </xf>
    <xf numFmtId="44" fontId="16" fillId="2" borderId="0" xfId="1" applyFont="1" applyFill="1" applyAlignment="1" applyProtection="1">
      <alignment horizontal="center" vertical="center" wrapText="1"/>
      <protection hidden="1"/>
    </xf>
    <xf numFmtId="44" fontId="17" fillId="2" borderId="0" xfId="1" applyFont="1" applyFill="1" applyAlignment="1" applyProtection="1">
      <alignment horizontal="center" vertical="center" wrapText="1"/>
      <protection hidden="1"/>
    </xf>
    <xf numFmtId="9" fontId="5" fillId="2" borderId="0" xfId="2" applyFont="1" applyFill="1" applyBorder="1" applyAlignment="1" applyProtection="1">
      <alignment vertical="center" wrapText="1"/>
    </xf>
    <xf numFmtId="44" fontId="17" fillId="2" borderId="0" xfId="1" applyFont="1" applyFill="1" applyAlignment="1" applyProtection="1">
      <alignment horizontal="center" vertical="center" wrapText="1"/>
    </xf>
    <xf numFmtId="44" fontId="9" fillId="2" borderId="0" xfId="1" applyFont="1" applyFill="1" applyAlignment="1" applyProtection="1">
      <alignment horizontal="center" vertical="center" wrapText="1"/>
    </xf>
    <xf numFmtId="44" fontId="15" fillId="2" borderId="0" xfId="1" applyFont="1" applyFill="1" applyAlignment="1" applyProtection="1">
      <alignment horizontal="left" vertical="center" wrapText="1"/>
    </xf>
    <xf numFmtId="44" fontId="15" fillId="2" borderId="0" xfId="1" applyFont="1" applyFill="1" applyAlignment="1" applyProtection="1">
      <alignment horizontal="center" vertical="center" wrapText="1"/>
    </xf>
    <xf numFmtId="166" fontId="6" fillId="2" borderId="0" xfId="1" applyNumberFormat="1" applyFont="1" applyFill="1" applyAlignment="1" applyProtection="1">
      <alignment horizontal="right" vertical="center" wrapText="1"/>
    </xf>
    <xf numFmtId="44" fontId="6" fillId="2" borderId="0" xfId="1" applyFont="1" applyFill="1" applyAlignment="1" applyProtection="1">
      <alignment horizontal="center" vertical="center" wrapText="1"/>
    </xf>
    <xf numFmtId="3" fontId="6" fillId="2" borderId="0" xfId="1" applyNumberFormat="1" applyFont="1" applyFill="1" applyAlignment="1" applyProtection="1">
      <alignment horizontal="right" vertical="center" wrapText="1"/>
    </xf>
    <xf numFmtId="166" fontId="10" fillId="2" borderId="0" xfId="1" applyNumberFormat="1" applyFont="1" applyFill="1" applyAlignment="1" applyProtection="1">
      <alignment horizontal="right" vertical="center" wrapText="1"/>
    </xf>
    <xf numFmtId="44" fontId="9" fillId="0" borderId="0" xfId="1" applyFont="1" applyFill="1" applyAlignment="1" applyProtection="1">
      <alignment horizontal="center" vertical="center" wrapText="1"/>
    </xf>
    <xf numFmtId="166" fontId="8" fillId="3" borderId="0" xfId="1" applyNumberFormat="1" applyFont="1" applyFill="1" applyAlignment="1" applyProtection="1">
      <alignment horizontal="center" vertical="center" wrapText="1"/>
    </xf>
    <xf numFmtId="44" fontId="6" fillId="2" borderId="0" xfId="1" applyFont="1" applyFill="1" applyAlignment="1" applyProtection="1">
      <alignment horizontal="right" vertical="center" wrapText="1"/>
    </xf>
    <xf numFmtId="44" fontId="10" fillId="2" borderId="0" xfId="1" applyFont="1" applyFill="1" applyAlignment="1" applyProtection="1">
      <alignment horizontal="right" vertical="center" wrapText="1"/>
    </xf>
    <xf numFmtId="44" fontId="6" fillId="2" borderId="0" xfId="1" applyFont="1" applyFill="1" applyBorder="1" applyAlignment="1" applyProtection="1">
      <alignment horizontal="right" vertical="center" wrapText="1"/>
    </xf>
    <xf numFmtId="44" fontId="8" fillId="2" borderId="0" xfId="1" applyFont="1" applyFill="1" applyAlignment="1" applyProtection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3" fontId="4" fillId="2" borderId="0" xfId="0" applyNumberFormat="1" applyFont="1" applyFill="1" applyAlignment="1">
      <alignment horizontal="right" vertical="center" wrapText="1"/>
    </xf>
    <xf numFmtId="3" fontId="14" fillId="2" borderId="0" xfId="0" applyNumberFormat="1" applyFont="1" applyFill="1" applyAlignment="1">
      <alignment horizontal="right" vertical="center" wrapText="1"/>
    </xf>
    <xf numFmtId="164" fontId="8" fillId="3" borderId="0" xfId="0" applyNumberFormat="1" applyFont="1" applyFill="1" applyAlignment="1">
      <alignment horizontal="left" vertical="center" wrapText="1"/>
    </xf>
    <xf numFmtId="1" fontId="4" fillId="2" borderId="0" xfId="0" applyNumberFormat="1" applyFont="1" applyFill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0" fontId="2" fillId="4" borderId="0" xfId="0" applyFont="1" applyFill="1" applyAlignment="1" applyProtection="1">
      <alignment horizontal="left"/>
      <protection locked="0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/>
      <protection locked="0"/>
    </xf>
    <xf numFmtId="164" fontId="5" fillId="2" borderId="0" xfId="0" applyNumberFormat="1" applyFont="1" applyFill="1" applyAlignment="1">
      <alignment horizontal="left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18">
    <dxf>
      <fill>
        <patternFill>
          <bgColor theme="1"/>
        </patternFill>
      </fill>
    </dxf>
    <dxf>
      <font>
        <strike val="0"/>
        <color theme="0"/>
      </font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strike val="0"/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strike val="0"/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106046</xdr:rowOff>
    </xdr:to>
    <xdr:sp macro="" textlink="">
      <xdr:nvSpPr>
        <xdr:cNvPr id="2" name="AutoShape 3" descr="Afbeeldingsresultaat voor den haag logo">
          <a:extLst>
            <a:ext uri="{FF2B5EF4-FFF2-40B4-BE49-F238E27FC236}">
              <a16:creationId xmlns:a16="http://schemas.microsoft.com/office/drawing/2014/main" id="{1BAC480D-017F-48EE-9281-DF6F8E204F80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292100"/>
          <a:ext cx="304800" cy="252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11</xdr:row>
      <xdr:rowOff>0</xdr:rowOff>
    </xdr:from>
    <xdr:ext cx="304800" cy="306070"/>
    <xdr:sp macro="" textlink="">
      <xdr:nvSpPr>
        <xdr:cNvPr id="3" name="AutoShape 3" descr="Afbeeldingsresultaat voor den haag logo">
          <a:extLst>
            <a:ext uri="{FF2B5EF4-FFF2-40B4-BE49-F238E27FC236}">
              <a16:creationId xmlns:a16="http://schemas.microsoft.com/office/drawing/2014/main" id="{09ED3F9C-139C-43AD-9628-6647C83B4471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162560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6070"/>
    <xdr:sp macro="" textlink="">
      <xdr:nvSpPr>
        <xdr:cNvPr id="4" name="AutoShape 3" descr="Afbeeldingsresultaat voor den haag logo">
          <a:extLst>
            <a:ext uri="{FF2B5EF4-FFF2-40B4-BE49-F238E27FC236}">
              <a16:creationId xmlns:a16="http://schemas.microsoft.com/office/drawing/2014/main" id="{87224E9F-E89C-4C58-BF83-CBD612864D29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252095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6070"/>
    <xdr:sp macro="" textlink="">
      <xdr:nvSpPr>
        <xdr:cNvPr id="5" name="AutoShape 3" descr="Afbeeldingsresultaat voor den haag logo">
          <a:extLst>
            <a:ext uri="{FF2B5EF4-FFF2-40B4-BE49-F238E27FC236}">
              <a16:creationId xmlns:a16="http://schemas.microsoft.com/office/drawing/2014/main" id="{76234B54-336C-4920-84EC-F857426F0E20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252095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5</xdr:row>
      <xdr:rowOff>0</xdr:rowOff>
    </xdr:from>
    <xdr:to>
      <xdr:col>12</xdr:col>
      <xdr:colOff>304800</xdr:colOff>
      <xdr:row>6</xdr:row>
      <xdr:rowOff>125095</xdr:rowOff>
    </xdr:to>
    <xdr:sp macro="" textlink="">
      <xdr:nvSpPr>
        <xdr:cNvPr id="6" name="AutoShape 3" descr="Afbeeldingsresultaat voor den haag logo">
          <a:extLst>
            <a:ext uri="{FF2B5EF4-FFF2-40B4-BE49-F238E27FC236}">
              <a16:creationId xmlns:a16="http://schemas.microsoft.com/office/drawing/2014/main" id="{B0917671-A6ED-48FF-80DC-752DEAE8E561}"/>
            </a:ext>
          </a:extLst>
        </xdr:cNvPr>
        <xdr:cNvSpPr>
          <a:spLocks noChangeAspect="1" noChangeArrowheads="1"/>
        </xdr:cNvSpPr>
      </xdr:nvSpPr>
      <xdr:spPr bwMode="auto">
        <a:xfrm>
          <a:off x="14204950" y="730250"/>
          <a:ext cx="304800" cy="271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9</xdr:row>
      <xdr:rowOff>0</xdr:rowOff>
    </xdr:from>
    <xdr:ext cx="304800" cy="306070"/>
    <xdr:sp macro="" textlink="">
      <xdr:nvSpPr>
        <xdr:cNvPr id="7" name="AutoShape 3" descr="Afbeeldingsresultaat voor den haag logo">
          <a:extLst>
            <a:ext uri="{FF2B5EF4-FFF2-40B4-BE49-F238E27FC236}">
              <a16:creationId xmlns:a16="http://schemas.microsoft.com/office/drawing/2014/main" id="{1A8ABBD4-1EA5-4B5C-8AD5-0434F167E2B5}"/>
            </a:ext>
          </a:extLst>
        </xdr:cNvPr>
        <xdr:cNvSpPr>
          <a:spLocks noChangeAspect="1" noChangeArrowheads="1"/>
        </xdr:cNvSpPr>
      </xdr:nvSpPr>
      <xdr:spPr bwMode="auto">
        <a:xfrm>
          <a:off x="14204950" y="132080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102871</xdr:rowOff>
    </xdr:to>
    <xdr:sp macro="" textlink="">
      <xdr:nvSpPr>
        <xdr:cNvPr id="2" name="AutoShape 3" descr="Afbeeldingsresultaat voor den haag logo">
          <a:extLst>
            <a:ext uri="{FF2B5EF4-FFF2-40B4-BE49-F238E27FC236}">
              <a16:creationId xmlns:a16="http://schemas.microsoft.com/office/drawing/2014/main" id="{A8D322A5-A567-4D79-A96C-3BFE9704C24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285750"/>
          <a:ext cx="304800" cy="287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11</xdr:row>
      <xdr:rowOff>0</xdr:rowOff>
    </xdr:from>
    <xdr:ext cx="304800" cy="306070"/>
    <xdr:sp macro="" textlink="">
      <xdr:nvSpPr>
        <xdr:cNvPr id="3" name="AutoShape 3" descr="Afbeeldingsresultaat voor den haag logo">
          <a:extLst>
            <a:ext uri="{FF2B5EF4-FFF2-40B4-BE49-F238E27FC236}">
              <a16:creationId xmlns:a16="http://schemas.microsoft.com/office/drawing/2014/main" id="{340E2EFA-65F9-499D-A091-9AE65BB92F4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44780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6070"/>
    <xdr:sp macro="" textlink="">
      <xdr:nvSpPr>
        <xdr:cNvPr id="4" name="AutoShape 3" descr="Afbeeldingsresultaat voor den haag logo">
          <a:extLst>
            <a:ext uri="{FF2B5EF4-FFF2-40B4-BE49-F238E27FC236}">
              <a16:creationId xmlns:a16="http://schemas.microsoft.com/office/drawing/2014/main" id="{E6F9FB7C-B434-4D06-B9A4-A96F05B4E957}"/>
            </a:ext>
          </a:extLst>
        </xdr:cNvPr>
        <xdr:cNvSpPr>
          <a:spLocks noChangeAspect="1" noChangeArrowheads="1"/>
        </xdr:cNvSpPr>
      </xdr:nvSpPr>
      <xdr:spPr bwMode="auto">
        <a:xfrm>
          <a:off x="9829800" y="2333625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6070"/>
    <xdr:sp macro="" textlink="">
      <xdr:nvSpPr>
        <xdr:cNvPr id="5" name="AutoShape 3" descr="Afbeeldingsresultaat voor den haag logo">
          <a:extLst>
            <a:ext uri="{FF2B5EF4-FFF2-40B4-BE49-F238E27FC236}">
              <a16:creationId xmlns:a16="http://schemas.microsoft.com/office/drawing/2014/main" id="{1511C78A-DD29-4957-B251-5C530232E7C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2333625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5</xdr:row>
      <xdr:rowOff>0</xdr:rowOff>
    </xdr:from>
    <xdr:to>
      <xdr:col>12</xdr:col>
      <xdr:colOff>304800</xdr:colOff>
      <xdr:row>6</xdr:row>
      <xdr:rowOff>121920</xdr:rowOff>
    </xdr:to>
    <xdr:sp macro="" textlink="">
      <xdr:nvSpPr>
        <xdr:cNvPr id="6" name="AutoShape 3" descr="Afbeeldingsresultaat voor den haag logo">
          <a:extLst>
            <a:ext uri="{FF2B5EF4-FFF2-40B4-BE49-F238E27FC236}">
              <a16:creationId xmlns:a16="http://schemas.microsoft.com/office/drawing/2014/main" id="{1FBA3E59-B464-41CA-B663-7F0641F224BD}"/>
            </a:ext>
          </a:extLst>
        </xdr:cNvPr>
        <xdr:cNvSpPr>
          <a:spLocks noChangeAspect="1" noChangeArrowheads="1"/>
        </xdr:cNvSpPr>
      </xdr:nvSpPr>
      <xdr:spPr bwMode="auto">
        <a:xfrm>
          <a:off x="17059275" y="714375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9</xdr:row>
      <xdr:rowOff>0</xdr:rowOff>
    </xdr:from>
    <xdr:ext cx="304800" cy="306070"/>
    <xdr:sp macro="" textlink="">
      <xdr:nvSpPr>
        <xdr:cNvPr id="7" name="AutoShape 3" descr="Afbeeldingsresultaat voor den haag logo">
          <a:extLst>
            <a:ext uri="{FF2B5EF4-FFF2-40B4-BE49-F238E27FC236}">
              <a16:creationId xmlns:a16="http://schemas.microsoft.com/office/drawing/2014/main" id="{A296CBF3-09A6-469A-B0E8-559E37712F37}"/>
            </a:ext>
          </a:extLst>
        </xdr:cNvPr>
        <xdr:cNvSpPr>
          <a:spLocks noChangeAspect="1" noChangeArrowheads="1"/>
        </xdr:cNvSpPr>
      </xdr:nvSpPr>
      <xdr:spPr bwMode="auto">
        <a:xfrm>
          <a:off x="17059275" y="129540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64771</xdr:rowOff>
    </xdr:to>
    <xdr:sp macro="" textlink="">
      <xdr:nvSpPr>
        <xdr:cNvPr id="2" name="AutoShape 3" descr="Afbeeldingsresultaat voor den haag logo">
          <a:extLst>
            <a:ext uri="{FF2B5EF4-FFF2-40B4-BE49-F238E27FC236}">
              <a16:creationId xmlns:a16="http://schemas.microsoft.com/office/drawing/2014/main" id="{7D224DB7-6166-485A-A891-69B9E4ED7C75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285750"/>
          <a:ext cx="304800" cy="245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11</xdr:row>
      <xdr:rowOff>0</xdr:rowOff>
    </xdr:from>
    <xdr:ext cx="304800" cy="306070"/>
    <xdr:sp macro="" textlink="">
      <xdr:nvSpPr>
        <xdr:cNvPr id="3" name="AutoShape 3" descr="Afbeeldingsresultaat voor den haag logo">
          <a:extLst>
            <a:ext uri="{FF2B5EF4-FFF2-40B4-BE49-F238E27FC236}">
              <a16:creationId xmlns:a16="http://schemas.microsoft.com/office/drawing/2014/main" id="{444F5FE6-0E96-41BD-8F1A-22F7CFDF4729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160020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6070"/>
    <xdr:sp macro="" textlink="">
      <xdr:nvSpPr>
        <xdr:cNvPr id="4" name="AutoShape 3" descr="Afbeeldingsresultaat voor den haag logo">
          <a:extLst>
            <a:ext uri="{FF2B5EF4-FFF2-40B4-BE49-F238E27FC236}">
              <a16:creationId xmlns:a16="http://schemas.microsoft.com/office/drawing/2014/main" id="{EEE1C096-5E7A-477C-8510-171EBB0A86A5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2486025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6070"/>
    <xdr:sp macro="" textlink="">
      <xdr:nvSpPr>
        <xdr:cNvPr id="5" name="AutoShape 3" descr="Afbeeldingsresultaat voor den haag logo">
          <a:extLst>
            <a:ext uri="{FF2B5EF4-FFF2-40B4-BE49-F238E27FC236}">
              <a16:creationId xmlns:a16="http://schemas.microsoft.com/office/drawing/2014/main" id="{2480EA05-F35F-4C83-9DB7-12F3F2C463CF}"/>
            </a:ext>
          </a:extLst>
        </xdr:cNvPr>
        <xdr:cNvSpPr>
          <a:spLocks noChangeAspect="1" noChangeArrowheads="1"/>
        </xdr:cNvSpPr>
      </xdr:nvSpPr>
      <xdr:spPr bwMode="auto">
        <a:xfrm>
          <a:off x="10782300" y="2486025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5</xdr:row>
      <xdr:rowOff>0</xdr:rowOff>
    </xdr:from>
    <xdr:to>
      <xdr:col>13</xdr:col>
      <xdr:colOff>304800</xdr:colOff>
      <xdr:row>6</xdr:row>
      <xdr:rowOff>83820</xdr:rowOff>
    </xdr:to>
    <xdr:sp macro="" textlink="">
      <xdr:nvSpPr>
        <xdr:cNvPr id="6" name="AutoShape 3" descr="Afbeeldingsresultaat voor den haag logo">
          <a:extLst>
            <a:ext uri="{FF2B5EF4-FFF2-40B4-BE49-F238E27FC236}">
              <a16:creationId xmlns:a16="http://schemas.microsoft.com/office/drawing/2014/main" id="{ADE11B1F-0AC6-4941-8225-5659811D277A}"/>
            </a:ext>
          </a:extLst>
        </xdr:cNvPr>
        <xdr:cNvSpPr>
          <a:spLocks noChangeAspect="1" noChangeArrowheads="1"/>
        </xdr:cNvSpPr>
      </xdr:nvSpPr>
      <xdr:spPr bwMode="auto">
        <a:xfrm>
          <a:off x="18011775" y="714375"/>
          <a:ext cx="304800" cy="264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9</xdr:row>
      <xdr:rowOff>0</xdr:rowOff>
    </xdr:from>
    <xdr:ext cx="304800" cy="306070"/>
    <xdr:sp macro="" textlink="">
      <xdr:nvSpPr>
        <xdr:cNvPr id="7" name="AutoShape 3" descr="Afbeeldingsresultaat voor den haag logo">
          <a:extLst>
            <a:ext uri="{FF2B5EF4-FFF2-40B4-BE49-F238E27FC236}">
              <a16:creationId xmlns:a16="http://schemas.microsoft.com/office/drawing/2014/main" id="{6B8250CA-BF72-4B15-A307-5B78E3D36C4D}"/>
            </a:ext>
          </a:extLst>
        </xdr:cNvPr>
        <xdr:cNvSpPr>
          <a:spLocks noChangeAspect="1" noChangeArrowheads="1"/>
        </xdr:cNvSpPr>
      </xdr:nvSpPr>
      <xdr:spPr bwMode="auto">
        <a:xfrm>
          <a:off x="18011775" y="1295400"/>
          <a:ext cx="304800" cy="306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E8D28-D8D6-43BA-B061-8CE71A002E1D}">
  <dimension ref="A1:L103"/>
  <sheetViews>
    <sheetView tabSelected="1" zoomScaleNormal="100" workbookViewId="0">
      <selection activeCell="B81" sqref="B81"/>
    </sheetView>
  </sheetViews>
  <sheetFormatPr defaultColWidth="8.85546875" defaultRowHeight="12" x14ac:dyDescent="0.2"/>
  <cols>
    <col min="1" max="1" width="2.140625" style="1" customWidth="1"/>
    <col min="2" max="2" width="79.140625" style="2" customWidth="1"/>
    <col min="3" max="3" width="25" style="2" bestFit="1" customWidth="1"/>
    <col min="4" max="5" width="24" style="2" bestFit="1" customWidth="1"/>
    <col min="6" max="6" width="25.85546875" style="2" customWidth="1"/>
    <col min="7" max="7" width="23.140625" style="2" bestFit="1" customWidth="1"/>
    <col min="8" max="8" width="13.42578125" style="2" hidden="1" customWidth="1"/>
    <col min="9" max="12" width="8.85546875" style="2" hidden="1" customWidth="1"/>
    <col min="13" max="13" width="8.85546875" style="2" customWidth="1"/>
    <col min="14" max="16384" width="8.85546875" style="2"/>
  </cols>
  <sheetData>
    <row r="1" spans="2:8" x14ac:dyDescent="0.2">
      <c r="B1" s="1"/>
      <c r="C1" s="1"/>
      <c r="D1" s="1"/>
      <c r="E1" s="1"/>
    </row>
    <row r="2" spans="2:8" x14ac:dyDescent="0.2">
      <c r="B2" s="3" t="s">
        <v>77</v>
      </c>
      <c r="C2" s="3"/>
      <c r="D2" s="3"/>
      <c r="E2" s="1"/>
    </row>
    <row r="3" spans="2:8" x14ac:dyDescent="0.2">
      <c r="B3" s="3"/>
      <c r="C3" s="3"/>
      <c r="D3" s="3"/>
      <c r="E3" s="1"/>
    </row>
    <row r="4" spans="2:8" x14ac:dyDescent="0.2">
      <c r="B4" s="4" t="s">
        <v>0</v>
      </c>
      <c r="C4" s="4"/>
      <c r="D4" s="4"/>
      <c r="E4" s="4"/>
      <c r="F4" s="5"/>
      <c r="G4" s="5"/>
      <c r="H4" s="5"/>
    </row>
    <row r="5" spans="2:8" x14ac:dyDescent="0.2">
      <c r="B5" s="6"/>
      <c r="C5" s="6"/>
      <c r="D5" s="6"/>
      <c r="E5" s="6"/>
      <c r="F5" s="5"/>
      <c r="G5" s="5"/>
      <c r="H5" s="5"/>
    </row>
    <row r="6" spans="2:8" x14ac:dyDescent="0.2">
      <c r="B6" s="7"/>
      <c r="C6" s="8" t="s">
        <v>1</v>
      </c>
      <c r="D6" s="8" t="s">
        <v>2</v>
      </c>
      <c r="E6" s="9"/>
    </row>
    <row r="7" spans="2:8" x14ac:dyDescent="0.2">
      <c r="B7" s="10" t="s">
        <v>3</v>
      </c>
      <c r="C7" s="11" t="s">
        <v>4</v>
      </c>
      <c r="D7" s="11" t="s">
        <v>5</v>
      </c>
      <c r="E7" s="9"/>
    </row>
    <row r="8" spans="2:8" x14ac:dyDescent="0.2">
      <c r="B8" s="1"/>
      <c r="C8" s="1"/>
      <c r="D8" s="1"/>
      <c r="E8" s="9"/>
    </row>
    <row r="9" spans="2:8" x14ac:dyDescent="0.2">
      <c r="B9" s="10" t="s">
        <v>6</v>
      </c>
      <c r="C9" s="11" t="s">
        <v>4</v>
      </c>
      <c r="D9" s="11" t="s">
        <v>5</v>
      </c>
      <c r="E9" s="12" t="s">
        <v>7</v>
      </c>
    </row>
    <row r="10" spans="2:8" x14ac:dyDescent="0.2">
      <c r="B10" s="10" t="s">
        <v>8</v>
      </c>
      <c r="C10" s="11" t="s">
        <v>4</v>
      </c>
      <c r="D10" s="11" t="s">
        <v>5</v>
      </c>
      <c r="E10" s="12" t="s">
        <v>7</v>
      </c>
    </row>
    <row r="11" spans="2:8" x14ac:dyDescent="0.2">
      <c r="B11" s="10" t="s">
        <v>55</v>
      </c>
      <c r="C11" s="11" t="s">
        <v>4</v>
      </c>
      <c r="D11" s="11" t="s">
        <v>5</v>
      </c>
      <c r="E11" s="12" t="s">
        <v>7</v>
      </c>
    </row>
    <row r="12" spans="2:8" x14ac:dyDescent="0.2">
      <c r="B12" s="9"/>
      <c r="C12" s="9"/>
      <c r="D12" s="13"/>
      <c r="E12" s="9"/>
    </row>
    <row r="13" spans="2:8" x14ac:dyDescent="0.2">
      <c r="B13" s="4" t="s">
        <v>9</v>
      </c>
      <c r="C13" s="4"/>
      <c r="D13" s="4"/>
      <c r="E13" s="4"/>
      <c r="F13" s="5"/>
      <c r="G13" s="5"/>
      <c r="H13" s="5"/>
    </row>
    <row r="14" spans="2:8" x14ac:dyDescent="0.2">
      <c r="B14" s="9"/>
      <c r="C14" s="9"/>
      <c r="D14" s="13"/>
      <c r="E14" s="9"/>
    </row>
    <row r="15" spans="2:8" x14ac:dyDescent="0.2">
      <c r="B15" s="90" t="s">
        <v>10</v>
      </c>
      <c r="C15" s="91"/>
      <c r="D15" s="13"/>
      <c r="E15" s="14"/>
    </row>
    <row r="16" spans="2:8" x14ac:dyDescent="0.2">
      <c r="B16" s="10" t="s">
        <v>11</v>
      </c>
      <c r="C16" s="92" t="s">
        <v>4</v>
      </c>
      <c r="D16" s="92"/>
      <c r="E16" s="12" t="s">
        <v>7</v>
      </c>
    </row>
    <row r="17" spans="2:12" x14ac:dyDescent="0.2">
      <c r="B17" s="10" t="s">
        <v>12</v>
      </c>
      <c r="C17" s="92" t="s">
        <v>4</v>
      </c>
      <c r="D17" s="92"/>
      <c r="E17" s="12" t="s">
        <v>7</v>
      </c>
    </row>
    <row r="18" spans="2:12" x14ac:dyDescent="0.2">
      <c r="B18" s="9"/>
      <c r="C18" s="9"/>
      <c r="D18" s="9"/>
      <c r="E18" s="14"/>
    </row>
    <row r="19" spans="2:12" x14ac:dyDescent="0.2">
      <c r="B19" s="4" t="s">
        <v>13</v>
      </c>
      <c r="C19" s="4"/>
      <c r="D19" s="4"/>
      <c r="E19" s="4"/>
      <c r="F19" s="5"/>
      <c r="G19" s="5"/>
      <c r="H19" s="5"/>
    </row>
    <row r="20" spans="2:12" x14ac:dyDescent="0.2">
      <c r="B20" s="1"/>
      <c r="C20" s="1"/>
      <c r="D20" s="1"/>
      <c r="E20" s="1"/>
    </row>
    <row r="21" spans="2:12" x14ac:dyDescent="0.2">
      <c r="B21" s="1"/>
      <c r="C21" s="93" t="s">
        <v>14</v>
      </c>
      <c r="D21" s="93"/>
      <c r="E21" s="14"/>
    </row>
    <row r="22" spans="2:12" x14ac:dyDescent="0.2">
      <c r="B22" s="10" t="s">
        <v>1</v>
      </c>
      <c r="C22" s="11" t="s">
        <v>4</v>
      </c>
      <c r="D22" s="1"/>
      <c r="E22" s="1"/>
    </row>
    <row r="23" spans="2:12" x14ac:dyDescent="0.2">
      <c r="B23" s="10" t="s">
        <v>15</v>
      </c>
      <c r="C23" s="11" t="s">
        <v>16</v>
      </c>
      <c r="D23" s="1"/>
      <c r="E23" s="1"/>
    </row>
    <row r="24" spans="2:12" x14ac:dyDescent="0.2">
      <c r="B24" s="10" t="s">
        <v>17</v>
      </c>
      <c r="C24" s="16"/>
      <c r="D24" s="1"/>
      <c r="E24" s="1"/>
    </row>
    <row r="25" spans="2:12" x14ac:dyDescent="0.2">
      <c r="B25" s="10" t="s">
        <v>61</v>
      </c>
      <c r="C25" s="49" t="s">
        <v>62</v>
      </c>
      <c r="D25" s="1"/>
      <c r="E25" s="1"/>
      <c r="H25" s="2" t="s">
        <v>62</v>
      </c>
      <c r="I25" s="2">
        <v>2025</v>
      </c>
      <c r="J25" s="2">
        <v>2026</v>
      </c>
      <c r="K25" s="2">
        <v>2027</v>
      </c>
      <c r="L25" s="2">
        <v>2028</v>
      </c>
    </row>
    <row r="26" spans="2:12" x14ac:dyDescent="0.2">
      <c r="B26" s="10" t="s">
        <v>63</v>
      </c>
      <c r="C26" s="47"/>
      <c r="D26" s="1"/>
      <c r="E26" s="1"/>
      <c r="H26" s="2" t="s">
        <v>98</v>
      </c>
      <c r="I26" s="2" t="s">
        <v>97</v>
      </c>
    </row>
    <row r="27" spans="2:12" x14ac:dyDescent="0.2">
      <c r="B27" s="87" t="s">
        <v>92</v>
      </c>
      <c r="C27" s="16"/>
      <c r="D27" s="47">
        <v>0</v>
      </c>
      <c r="E27" s="1"/>
    </row>
    <row r="28" spans="2:12" x14ac:dyDescent="0.2">
      <c r="B28" s="10" t="s">
        <v>93</v>
      </c>
      <c r="C28" s="16"/>
      <c r="D28" s="47">
        <v>0</v>
      </c>
      <c r="E28" s="1"/>
    </row>
    <row r="29" spans="2:12" x14ac:dyDescent="0.2">
      <c r="B29" s="10" t="s">
        <v>94</v>
      </c>
      <c r="C29" s="16"/>
      <c r="D29" s="47">
        <v>0</v>
      </c>
      <c r="E29" s="1"/>
    </row>
    <row r="30" spans="2:12" x14ac:dyDescent="0.2">
      <c r="B30" s="10" t="s">
        <v>96</v>
      </c>
      <c r="C30" s="16"/>
      <c r="D30" s="47">
        <v>0</v>
      </c>
      <c r="E30" s="1"/>
    </row>
    <row r="31" spans="2:12" x14ac:dyDescent="0.2">
      <c r="B31" s="10" t="s">
        <v>95</v>
      </c>
      <c r="C31" s="16"/>
      <c r="D31" s="47">
        <v>0</v>
      </c>
      <c r="E31" s="1"/>
    </row>
    <row r="32" spans="2:12" x14ac:dyDescent="0.2">
      <c r="B32" s="10" t="s">
        <v>78</v>
      </c>
      <c r="C32" s="49"/>
      <c r="D32" s="1"/>
      <c r="E32" s="1"/>
    </row>
    <row r="33" spans="1:6" x14ac:dyDescent="0.2">
      <c r="B33" s="13"/>
      <c r="C33" s="56" t="s">
        <v>68</v>
      </c>
      <c r="D33" s="57" t="s">
        <v>69</v>
      </c>
      <c r="E33" s="57" t="s">
        <v>72</v>
      </c>
    </row>
    <row r="34" spans="1:6" x14ac:dyDescent="0.2">
      <c r="B34" s="13" t="s">
        <v>70</v>
      </c>
      <c r="C34" s="59">
        <f>1-D34-E34</f>
        <v>1</v>
      </c>
      <c r="D34" s="46">
        <v>0</v>
      </c>
      <c r="E34" s="46">
        <v>0</v>
      </c>
      <c r="F34" s="52"/>
    </row>
    <row r="35" spans="1:6" x14ac:dyDescent="0.2">
      <c r="B35" s="13" t="s">
        <v>33</v>
      </c>
      <c r="C35" s="53"/>
      <c r="D35" s="53"/>
      <c r="E35" s="53"/>
    </row>
    <row r="36" spans="1:6" x14ac:dyDescent="0.2">
      <c r="B36" s="13" t="s">
        <v>71</v>
      </c>
      <c r="C36" s="53"/>
      <c r="D36" s="53"/>
      <c r="E36" s="53"/>
    </row>
    <row r="37" spans="1:6" x14ac:dyDescent="0.2">
      <c r="B37" s="13" t="s">
        <v>76</v>
      </c>
      <c r="C37" s="54" t="e">
        <f>IF(C34=0,0,
INDEX(Blad2!$A$1:$D$16,MATCH('1. fijn huishoudelijk  (Arnhem)'!C$36,Blad2!$A$1:$A$16,0),MATCH('1. fijn huishoudelijk  (Arnhem)'!C35,Blad2!$B$1:$D$1)))*$C$32</f>
        <v>#N/A</v>
      </c>
      <c r="D37" s="54">
        <f>IF(D34=0,0,
INDEX(Blad2!$A$1:$D$16,MATCH('1. fijn huishoudelijk  (Arnhem)'!D$36,Blad2!$A$1:$A$16,0),MATCH('1. fijn huishoudelijk  (Arnhem)'!D35,Blad2!$B$1:$D$1)))*$C$32</f>
        <v>0</v>
      </c>
      <c r="E37" s="54">
        <f>IF(E34=0,0,
INDEX(Blad2!$A$1:$D$16,MATCH('1. fijn huishoudelijk  (Arnhem)'!E$36,Blad2!$A$1:$A$16,0),MATCH('1. fijn huishoudelijk  (Arnhem)'!E$35,Blad2!$B$1:$D$1)))*$C$32</f>
        <v>0</v>
      </c>
    </row>
    <row r="38" spans="1:6" s="20" customFormat="1" x14ac:dyDescent="0.2">
      <c r="A38" s="17"/>
      <c r="B38" s="62" t="s">
        <v>80</v>
      </c>
      <c r="D38" s="33"/>
      <c r="E38" s="33"/>
    </row>
    <row r="39" spans="1:6" s="20" customFormat="1" x14ac:dyDescent="0.2">
      <c r="A39" s="17"/>
      <c r="B39" s="18" t="s">
        <v>59</v>
      </c>
      <c r="C39" s="19"/>
      <c r="D39" s="19"/>
      <c r="E39" s="19"/>
    </row>
    <row r="40" spans="1:6" s="20" customFormat="1" x14ac:dyDescent="0.2">
      <c r="A40" s="17"/>
      <c r="B40" s="61" t="s">
        <v>79</v>
      </c>
      <c r="C40" s="58">
        <v>300</v>
      </c>
      <c r="D40" s="33"/>
      <c r="E40" s="33"/>
    </row>
    <row r="41" spans="1:6" s="20" customFormat="1" x14ac:dyDescent="0.2">
      <c r="A41" s="17"/>
      <c r="B41" s="33"/>
      <c r="C41" s="33"/>
      <c r="D41" s="33"/>
      <c r="E41" s="33"/>
    </row>
    <row r="42" spans="1:6" s="20" customFormat="1" x14ac:dyDescent="0.2">
      <c r="A42" s="17"/>
      <c r="B42" s="33"/>
      <c r="C42" s="33"/>
      <c r="D42" s="33"/>
      <c r="E42" s="33"/>
    </row>
    <row r="43" spans="1:6" s="20" customFormat="1" x14ac:dyDescent="0.2">
      <c r="A43" s="17"/>
      <c r="B43" s="33"/>
      <c r="C43" s="33"/>
      <c r="D43" s="21" t="s">
        <v>18</v>
      </c>
      <c r="E43" s="21" t="s">
        <v>88</v>
      </c>
    </row>
    <row r="44" spans="1:6" x14ac:dyDescent="0.2">
      <c r="B44" s="7" t="s">
        <v>21</v>
      </c>
      <c r="C44" s="44">
        <f>-(C24*450-340)</f>
        <v>340</v>
      </c>
      <c r="D44" s="23">
        <v>35205</v>
      </c>
      <c r="E44" s="51">
        <f>(C44/1000)*D44*$C$40</f>
        <v>3590910</v>
      </c>
    </row>
    <row r="45" spans="1:6" s="20" customFormat="1" x14ac:dyDescent="0.2">
      <c r="A45" s="17"/>
      <c r="B45" s="7" t="s">
        <v>56</v>
      </c>
      <c r="C45" s="44">
        <f>-(340-136)</f>
        <v>-204</v>
      </c>
      <c r="D45" s="23">
        <f>IF(C25=H25,0,D44*C26*(2029-C25)/4)</f>
        <v>0</v>
      </c>
      <c r="E45" s="51">
        <f>(C45/1000)*D45*$C$40</f>
        <v>0</v>
      </c>
    </row>
    <row r="46" spans="1:6" s="41" customFormat="1" x14ac:dyDescent="0.2">
      <c r="A46" s="42"/>
      <c r="B46" s="87" t="s">
        <v>92</v>
      </c>
      <c r="C46" s="44">
        <f>IF(C27="ja",-70,0)</f>
        <v>0</v>
      </c>
      <c r="D46" s="48">
        <f>IF(C27="Nee",0,$D$44*D27)</f>
        <v>0</v>
      </c>
      <c r="E46" s="51">
        <f>IF(C27="nee",0,((C46/1000)*D46*$C$40))</f>
        <v>0</v>
      </c>
    </row>
    <row r="47" spans="1:6" s="41" customFormat="1" x14ac:dyDescent="0.2">
      <c r="A47" s="42"/>
      <c r="B47" s="10" t="s">
        <v>93</v>
      </c>
      <c r="C47" s="44">
        <f t="shared" ref="C47:C50" si="0">IF(C28="ja",-70,0)</f>
        <v>0</v>
      </c>
      <c r="D47" s="48">
        <f>IF(C28="Nee",0,$D$44*D28)</f>
        <v>0</v>
      </c>
      <c r="E47" s="51">
        <f t="shared" ref="E47:E50" si="1">IF(C28="nee",0,((C47/1000)*D47*$C$40))</f>
        <v>0</v>
      </c>
    </row>
    <row r="48" spans="1:6" s="41" customFormat="1" x14ac:dyDescent="0.2">
      <c r="A48" s="42"/>
      <c r="B48" s="10" t="s">
        <v>94</v>
      </c>
      <c r="C48" s="44">
        <f t="shared" si="0"/>
        <v>0</v>
      </c>
      <c r="D48" s="48">
        <f>IF(C29="Nee",0,$D$44*D29)</f>
        <v>0</v>
      </c>
      <c r="E48" s="51">
        <f t="shared" si="1"/>
        <v>0</v>
      </c>
    </row>
    <row r="49" spans="1:6" s="41" customFormat="1" x14ac:dyDescent="0.2">
      <c r="A49" s="42"/>
      <c r="B49" s="10" t="s">
        <v>96</v>
      </c>
      <c r="C49" s="44">
        <f t="shared" si="0"/>
        <v>0</v>
      </c>
      <c r="D49" s="48">
        <f>IF(C30="Nee",0,$D$44*D30)</f>
        <v>0</v>
      </c>
      <c r="E49" s="51">
        <f t="shared" si="1"/>
        <v>0</v>
      </c>
    </row>
    <row r="50" spans="1:6" s="41" customFormat="1" x14ac:dyDescent="0.2">
      <c r="A50" s="42"/>
      <c r="B50" s="7" t="s">
        <v>91</v>
      </c>
      <c r="C50" s="44">
        <f t="shared" si="0"/>
        <v>0</v>
      </c>
      <c r="D50" s="48">
        <f>IF(C31="Nee",0,$D$44*D31)</f>
        <v>0</v>
      </c>
      <c r="E50" s="51">
        <f t="shared" si="1"/>
        <v>0</v>
      </c>
    </row>
    <row r="51" spans="1:6" s="20" customFormat="1" x14ac:dyDescent="0.2">
      <c r="A51" s="17"/>
      <c r="B51" s="7" t="s">
        <v>74</v>
      </c>
      <c r="C51" s="44" t="e">
        <f>(C34*C37+D34*D37+E34*E37)</f>
        <v>#N/A</v>
      </c>
      <c r="D51" s="48">
        <f>D44</f>
        <v>35205</v>
      </c>
      <c r="E51" s="51" t="e">
        <f>(C51/1000)*D51*$C$40</f>
        <v>#N/A</v>
      </c>
    </row>
    <row r="52" spans="1:6" s="20" customFormat="1" x14ac:dyDescent="0.2">
      <c r="A52" s="17"/>
      <c r="B52" s="26" t="s">
        <v>73</v>
      </c>
      <c r="C52" s="27"/>
      <c r="D52" s="28"/>
      <c r="E52" s="50" t="e">
        <f>SUM(E44:E51)</f>
        <v>#N/A</v>
      </c>
      <c r="F52" s="45"/>
    </row>
    <row r="53" spans="1:6" s="20" customFormat="1" x14ac:dyDescent="0.2">
      <c r="A53" s="17"/>
      <c r="B53" s="7"/>
      <c r="C53" s="33"/>
      <c r="D53" s="33"/>
      <c r="E53" s="33"/>
    </row>
    <row r="54" spans="1:6" s="20" customFormat="1" x14ac:dyDescent="0.2">
      <c r="A54" s="17"/>
      <c r="B54" s="7"/>
      <c r="C54" s="33"/>
      <c r="D54" s="33"/>
      <c r="E54" s="33"/>
    </row>
    <row r="55" spans="1:6" s="20" customFormat="1" x14ac:dyDescent="0.2">
      <c r="A55" s="17"/>
      <c r="B55" s="32" t="s">
        <v>24</v>
      </c>
      <c r="C55" s="55" t="e">
        <f>E52*4</f>
        <v>#N/A</v>
      </c>
      <c r="D55" s="33"/>
      <c r="E55" s="33"/>
    </row>
    <row r="56" spans="1:6" x14ac:dyDescent="0.2">
      <c r="B56" s="9"/>
      <c r="C56" s="9"/>
      <c r="D56" s="9"/>
      <c r="E56" s="14"/>
    </row>
    <row r="57" spans="1:6" s="20" customFormat="1" x14ac:dyDescent="0.2">
      <c r="A57" s="17"/>
      <c r="B57" s="18" t="s">
        <v>60</v>
      </c>
      <c r="C57" s="19"/>
      <c r="D57" s="19"/>
      <c r="E57" s="19"/>
    </row>
    <row r="58" spans="1:6" x14ac:dyDescent="0.2">
      <c r="B58" s="9"/>
      <c r="C58" s="9"/>
      <c r="D58" s="21" t="s">
        <v>18</v>
      </c>
      <c r="E58" s="21" t="s">
        <v>19</v>
      </c>
    </row>
    <row r="59" spans="1:6" x14ac:dyDescent="0.2">
      <c r="B59" s="10" t="s">
        <v>86</v>
      </c>
      <c r="C59" s="22"/>
      <c r="D59" s="23">
        <v>35205</v>
      </c>
      <c r="E59" s="24">
        <f>C59*D59</f>
        <v>0</v>
      </c>
    </row>
    <row r="60" spans="1:6" x14ac:dyDescent="0.2">
      <c r="B60" s="10" t="s">
        <v>30</v>
      </c>
      <c r="C60" s="22"/>
      <c r="D60" s="23">
        <f>$D$44</f>
        <v>35205</v>
      </c>
      <c r="E60" s="24">
        <f>C60*D60</f>
        <v>0</v>
      </c>
    </row>
    <row r="61" spans="1:6" ht="24" x14ac:dyDescent="0.2">
      <c r="B61" s="10" t="s">
        <v>20</v>
      </c>
      <c r="C61" s="22"/>
      <c r="D61" s="23">
        <f t="shared" ref="D61" si="2">$D$44</f>
        <v>35205</v>
      </c>
      <c r="E61" s="24">
        <f>C61*D61</f>
        <v>0</v>
      </c>
    </row>
    <row r="62" spans="1:6" x14ac:dyDescent="0.2">
      <c r="B62" s="26" t="s">
        <v>90</v>
      </c>
      <c r="C62" s="27"/>
      <c r="D62" s="28"/>
      <c r="E62" s="29">
        <f>SUM(E59:E61)*4</f>
        <v>0</v>
      </c>
    </row>
    <row r="63" spans="1:6" x14ac:dyDescent="0.2">
      <c r="B63" s="14"/>
      <c r="C63" s="30"/>
      <c r="D63" s="23"/>
      <c r="E63" s="24"/>
    </row>
    <row r="64" spans="1:6" x14ac:dyDescent="0.2">
      <c r="B64" s="10" t="s">
        <v>31</v>
      </c>
      <c r="C64" s="22">
        <v>0</v>
      </c>
      <c r="D64" s="23">
        <f>$D$44</f>
        <v>35205</v>
      </c>
      <c r="E64" s="24">
        <f>C64*D64</f>
        <v>0</v>
      </c>
    </row>
    <row r="65" spans="1:5" x14ac:dyDescent="0.2">
      <c r="B65" s="7" t="s">
        <v>22</v>
      </c>
      <c r="C65" s="25">
        <v>1.37</v>
      </c>
      <c r="D65" s="23">
        <f>$D$44</f>
        <v>35205</v>
      </c>
      <c r="E65" s="24">
        <f>C65*D65</f>
        <v>48230.850000000006</v>
      </c>
    </row>
    <row r="66" spans="1:5" x14ac:dyDescent="0.2">
      <c r="B66" s="7" t="s">
        <v>23</v>
      </c>
      <c r="C66" s="25">
        <v>3.94</v>
      </c>
      <c r="D66" s="23">
        <f>$D$44</f>
        <v>35205</v>
      </c>
      <c r="E66" s="24">
        <f>C66*D66</f>
        <v>138707.70000000001</v>
      </c>
    </row>
    <row r="67" spans="1:5" x14ac:dyDescent="0.2">
      <c r="B67" s="7" t="s">
        <v>32</v>
      </c>
      <c r="C67" s="25">
        <v>7.07</v>
      </c>
      <c r="D67" s="23">
        <f>$D$44</f>
        <v>35205</v>
      </c>
      <c r="E67" s="24">
        <f>C67*D67</f>
        <v>248899.35</v>
      </c>
    </row>
    <row r="68" spans="1:5" x14ac:dyDescent="0.2">
      <c r="B68" s="26" t="s">
        <v>89</v>
      </c>
      <c r="C68" s="23"/>
      <c r="D68" s="31"/>
      <c r="E68" s="29">
        <f>SUM(E64:E67)</f>
        <v>435837.9</v>
      </c>
    </row>
    <row r="69" spans="1:5" s="20" customFormat="1" x14ac:dyDescent="0.2">
      <c r="A69" s="17"/>
      <c r="B69" s="1"/>
      <c r="C69" s="1"/>
      <c r="D69" s="14"/>
      <c r="E69" s="1"/>
    </row>
    <row r="70" spans="1:5" s="20" customFormat="1" x14ac:dyDescent="0.2">
      <c r="A70" s="17"/>
      <c r="B70" s="32" t="s">
        <v>24</v>
      </c>
      <c r="C70" s="55">
        <f>E62+E68</f>
        <v>435837.9</v>
      </c>
      <c r="D70" s="33"/>
      <c r="E70" s="33"/>
    </row>
    <row r="71" spans="1:5" s="20" customFormat="1" x14ac:dyDescent="0.2">
      <c r="A71" s="17"/>
      <c r="B71" s="33"/>
      <c r="C71" s="33"/>
      <c r="D71" s="33"/>
      <c r="E71" s="33"/>
    </row>
    <row r="72" spans="1:5" s="20" customFormat="1" x14ac:dyDescent="0.2">
      <c r="A72" s="17"/>
      <c r="B72" s="18" t="s">
        <v>57</v>
      </c>
      <c r="C72" s="19"/>
      <c r="D72" s="19"/>
      <c r="E72" s="19"/>
    </row>
    <row r="73" spans="1:5" s="20" customFormat="1" x14ac:dyDescent="0.2">
      <c r="A73" s="17"/>
      <c r="B73" s="33"/>
      <c r="C73" s="33"/>
      <c r="D73" s="33"/>
      <c r="E73" s="33"/>
    </row>
    <row r="74" spans="1:5" s="20" customFormat="1" x14ac:dyDescent="0.2">
      <c r="A74" s="17"/>
      <c r="B74" s="7" t="s">
        <v>81</v>
      </c>
      <c r="C74" s="60" t="e">
        <f>C55/D59/4</f>
        <v>#N/A</v>
      </c>
      <c r="D74" s="33"/>
      <c r="E74" s="33"/>
    </row>
    <row r="75" spans="1:5" s="20" customFormat="1" x14ac:dyDescent="0.2">
      <c r="A75" s="17"/>
      <c r="B75" s="7" t="s">
        <v>82</v>
      </c>
      <c r="C75" s="60">
        <f>C70/D61/4</f>
        <v>3.0950000000000002</v>
      </c>
      <c r="D75" s="33"/>
      <c r="E75" s="33"/>
    </row>
    <row r="76" spans="1:5" s="20" customFormat="1" x14ac:dyDescent="0.2">
      <c r="A76" s="17"/>
      <c r="B76" s="7" t="s">
        <v>83</v>
      </c>
      <c r="C76" s="60" t="e">
        <f>C74+C75</f>
        <v>#N/A</v>
      </c>
      <c r="D76" s="33"/>
      <c r="E76" s="33"/>
    </row>
    <row r="77" spans="1:5" s="20" customFormat="1" x14ac:dyDescent="0.2">
      <c r="A77" s="17"/>
      <c r="B77" s="33"/>
      <c r="C77" s="33"/>
      <c r="D77" s="33"/>
      <c r="E77" s="33"/>
    </row>
    <row r="78" spans="1:5" x14ac:dyDescent="0.2">
      <c r="B78" s="15"/>
      <c r="C78" s="9"/>
      <c r="D78" s="9"/>
      <c r="E78" s="14"/>
    </row>
    <row r="79" spans="1:5" x14ac:dyDescent="0.2">
      <c r="B79" s="15"/>
      <c r="C79" s="9"/>
      <c r="D79" s="9"/>
      <c r="E79" s="14"/>
    </row>
    <row r="80" spans="1:5" x14ac:dyDescent="0.2">
      <c r="B80" s="15"/>
      <c r="C80" s="9"/>
      <c r="D80" s="9"/>
      <c r="E80" s="14"/>
    </row>
    <row r="81" spans="2:5" x14ac:dyDescent="0.2">
      <c r="B81" s="15"/>
      <c r="C81" s="9"/>
      <c r="D81" s="9"/>
      <c r="E81" s="14"/>
    </row>
    <row r="82" spans="2:5" x14ac:dyDescent="0.2">
      <c r="B82" s="15"/>
      <c r="C82" s="9"/>
      <c r="D82" s="9"/>
      <c r="E82" s="14"/>
    </row>
    <row r="83" spans="2:5" x14ac:dyDescent="0.2">
      <c r="B83" s="15"/>
      <c r="C83" s="9"/>
      <c r="D83" s="9"/>
      <c r="E83" s="14"/>
    </row>
    <row r="84" spans="2:5" x14ac:dyDescent="0.2">
      <c r="B84" s="15"/>
      <c r="C84" s="9"/>
      <c r="D84" s="9"/>
      <c r="E84" s="14"/>
    </row>
    <row r="85" spans="2:5" x14ac:dyDescent="0.2">
      <c r="B85" s="15"/>
      <c r="C85" s="1" t="s">
        <v>1</v>
      </c>
      <c r="D85" s="34" t="s">
        <v>25</v>
      </c>
      <c r="E85" s="1"/>
    </row>
    <row r="86" spans="2:5" x14ac:dyDescent="0.2">
      <c r="B86" s="15"/>
      <c r="C86" s="1" t="s">
        <v>26</v>
      </c>
      <c r="D86" s="34" t="s">
        <v>25</v>
      </c>
      <c r="E86" s="1"/>
    </row>
    <row r="87" spans="2:5" x14ac:dyDescent="0.2">
      <c r="B87" s="15"/>
      <c r="C87" s="1" t="s">
        <v>27</v>
      </c>
      <c r="D87" s="34" t="s">
        <v>25</v>
      </c>
      <c r="E87" s="1"/>
    </row>
    <row r="88" spans="2:5" ht="14.45" customHeight="1" x14ac:dyDescent="0.2">
      <c r="B88" s="15"/>
      <c r="C88" s="1" t="s">
        <v>28</v>
      </c>
      <c r="D88" s="34" t="s">
        <v>25</v>
      </c>
      <c r="E88" s="1"/>
    </row>
    <row r="89" spans="2:5" x14ac:dyDescent="0.2">
      <c r="B89" s="15"/>
      <c r="C89" s="88" t="s">
        <v>29</v>
      </c>
      <c r="D89" s="89" t="s">
        <v>25</v>
      </c>
      <c r="E89" s="1"/>
    </row>
    <row r="90" spans="2:5" x14ac:dyDescent="0.2">
      <c r="B90" s="15"/>
      <c r="C90" s="88"/>
      <c r="D90" s="89"/>
      <c r="E90" s="1"/>
    </row>
    <row r="91" spans="2:5" x14ac:dyDescent="0.2">
      <c r="B91" s="15"/>
      <c r="C91" s="15"/>
      <c r="D91" s="15"/>
      <c r="E91" s="15"/>
    </row>
    <row r="97" spans="3:3" x14ac:dyDescent="0.2">
      <c r="C97" s="35"/>
    </row>
    <row r="98" spans="3:3" x14ac:dyDescent="0.2">
      <c r="C98" s="35"/>
    </row>
    <row r="99" spans="3:3" x14ac:dyDescent="0.2">
      <c r="C99" s="35"/>
    </row>
    <row r="100" spans="3:3" x14ac:dyDescent="0.2">
      <c r="C100" s="35"/>
    </row>
    <row r="101" spans="3:3" x14ac:dyDescent="0.2">
      <c r="C101" s="35"/>
    </row>
    <row r="102" spans="3:3" x14ac:dyDescent="0.2">
      <c r="C102" s="35"/>
    </row>
    <row r="103" spans="3:3" x14ac:dyDescent="0.2">
      <c r="C103" s="35"/>
    </row>
  </sheetData>
  <sheetProtection algorithmName="SHA-512" hashValue="g4Tcjg3OnqwPS1JtyXVtnWRwUU0kY8rnnJB0ImJcOMX6OtEu+DJQI2XjcG1v08sDUFxmXM6dmCyhtP4KZoYF0w==" saltValue="9TvN0wsRF2nqBKVeXIRQTQ==" spinCount="100000" sheet="1" objects="1" scenarios="1"/>
  <protectedRanges>
    <protectedRange sqref="H20 F13:H13 F4:H5 F19:H19" name="inschrijver naam"/>
  </protectedRanges>
  <mergeCells count="6">
    <mergeCell ref="C89:C90"/>
    <mergeCell ref="D89:D90"/>
    <mergeCell ref="B15:C15"/>
    <mergeCell ref="C16:D16"/>
    <mergeCell ref="C17:D17"/>
    <mergeCell ref="C21:D21"/>
  </mergeCells>
  <phoneticPr fontId="18" type="noConversion"/>
  <conditionalFormatting sqref="B27">
    <cfRule type="expression" dxfId="17" priority="9">
      <formula>#REF!="Nee"</formula>
    </cfRule>
  </conditionalFormatting>
  <conditionalFormatting sqref="B46">
    <cfRule type="expression" dxfId="16" priority="10">
      <formula>#REF!="Nee"</formula>
    </cfRule>
  </conditionalFormatting>
  <conditionalFormatting sqref="B23:C23">
    <cfRule type="expression" dxfId="15" priority="13">
      <formula>$C$16="Nee"</formula>
    </cfRule>
  </conditionalFormatting>
  <conditionalFormatting sqref="C26">
    <cfRule type="expression" dxfId="14" priority="12">
      <formula>$C$25="N.v.t."</formula>
    </cfRule>
  </conditionalFormatting>
  <conditionalFormatting sqref="D27">
    <cfRule type="expression" dxfId="13" priority="1">
      <formula>$C$27="Nee"</formula>
    </cfRule>
  </conditionalFormatting>
  <conditionalFormatting sqref="D28">
    <cfRule type="expression" dxfId="12" priority="2">
      <formula>$C$28="Nee"</formula>
    </cfRule>
  </conditionalFormatting>
  <conditionalFormatting sqref="D29">
    <cfRule type="expression" dxfId="11" priority="3">
      <formula>$C$29="Nee"</formula>
    </cfRule>
  </conditionalFormatting>
  <conditionalFormatting sqref="D30">
    <cfRule type="expression" dxfId="10" priority="4">
      <formula>$C$30="Nee"</formula>
    </cfRule>
  </conditionalFormatting>
  <conditionalFormatting sqref="D31">
    <cfRule type="expression" dxfId="9" priority="5">
      <formula>$C$31="Nee"</formula>
    </cfRule>
  </conditionalFormatting>
  <dataValidations count="2">
    <dataValidation type="list" allowBlank="1" showInputMessage="1" showErrorMessage="1" sqref="C25" xr:uid="{149B4190-6D7E-4A1D-B4F9-519E320A4851}">
      <formula1>$H$25:$L$25</formula1>
    </dataValidation>
    <dataValidation type="list" allowBlank="1" showInputMessage="1" showErrorMessage="1" sqref="C27:C31" xr:uid="{B84E9F8A-8F04-4C75-9007-6FF6F196726C}">
      <formula1>$H$26:$I$26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54841D-AA09-42D3-A85D-A174B50DF5AE}">
          <x14:formula1>
            <xm:f>Blad2!$A$2:$A$16</xm:f>
          </x14:formula1>
          <xm:sqref>C36:E36</xm:sqref>
        </x14:dataValidation>
        <x14:dataValidation type="list" allowBlank="1" showInputMessage="1" showErrorMessage="1" xr:uid="{39CB0AB3-275D-47E0-93A8-7E539EFC05A5}">
          <x14:formula1>
            <xm:f>Blad2!$B$1:$D$1</xm:f>
          </x14:formula1>
          <xm:sqref>C35:E35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DF48-1DA7-4F28-8FC2-67C7E498B8ED}">
  <dimension ref="A1:L104"/>
  <sheetViews>
    <sheetView zoomScaleNormal="100" workbookViewId="0">
      <selection activeCell="B89" sqref="B89"/>
    </sheetView>
  </sheetViews>
  <sheetFormatPr defaultColWidth="8.85546875" defaultRowHeight="12" x14ac:dyDescent="0.2"/>
  <cols>
    <col min="1" max="1" width="2.140625" style="1" customWidth="1"/>
    <col min="2" max="2" width="79.140625" style="2" customWidth="1"/>
    <col min="3" max="3" width="25" style="2" bestFit="1" customWidth="1"/>
    <col min="4" max="5" width="24" style="2" bestFit="1" customWidth="1"/>
    <col min="6" max="6" width="25.85546875" style="2" customWidth="1"/>
    <col min="7" max="7" width="23.140625" style="2" bestFit="1" customWidth="1"/>
    <col min="8" max="8" width="13.42578125" style="2" hidden="1" customWidth="1"/>
    <col min="9" max="12" width="8.85546875" style="2" hidden="1" customWidth="1"/>
    <col min="13" max="13" width="8.85546875" style="2" customWidth="1"/>
    <col min="14" max="16384" width="8.85546875" style="2"/>
  </cols>
  <sheetData>
    <row r="1" spans="2:8" x14ac:dyDescent="0.2">
      <c r="B1" s="1"/>
      <c r="C1" s="1"/>
      <c r="D1" s="1"/>
      <c r="E1" s="1"/>
    </row>
    <row r="2" spans="2:8" x14ac:dyDescent="0.2">
      <c r="B2" s="3" t="s">
        <v>77</v>
      </c>
      <c r="C2" s="3"/>
      <c r="D2" s="3"/>
      <c r="E2" s="1"/>
    </row>
    <row r="3" spans="2:8" x14ac:dyDescent="0.2">
      <c r="B3" s="3"/>
      <c r="C3" s="3"/>
      <c r="D3" s="3"/>
      <c r="E3" s="1"/>
    </row>
    <row r="4" spans="2:8" x14ac:dyDescent="0.2">
      <c r="B4" s="4" t="s">
        <v>0</v>
      </c>
      <c r="C4" s="4"/>
      <c r="D4" s="4"/>
      <c r="E4" s="4"/>
      <c r="F4" s="5"/>
      <c r="G4" s="5"/>
      <c r="H4" s="5"/>
    </row>
    <row r="5" spans="2:8" x14ac:dyDescent="0.2">
      <c r="B5" s="6"/>
      <c r="C5" s="6"/>
      <c r="D5" s="6"/>
      <c r="E5" s="6"/>
      <c r="F5" s="5"/>
      <c r="G5" s="5"/>
      <c r="H5" s="5"/>
    </row>
    <row r="6" spans="2:8" x14ac:dyDescent="0.2">
      <c r="B6" s="7"/>
      <c r="C6" s="8" t="s">
        <v>1</v>
      </c>
      <c r="D6" s="8" t="s">
        <v>2</v>
      </c>
      <c r="E6" s="9"/>
    </row>
    <row r="7" spans="2:8" x14ac:dyDescent="0.2">
      <c r="B7" s="10" t="s">
        <v>3</v>
      </c>
      <c r="C7" s="11" t="s">
        <v>4</v>
      </c>
      <c r="D7" s="11" t="s">
        <v>5</v>
      </c>
      <c r="E7" s="9"/>
    </row>
    <row r="8" spans="2:8" x14ac:dyDescent="0.2">
      <c r="B8" s="1"/>
      <c r="C8" s="1"/>
      <c r="D8" s="1"/>
      <c r="E8" s="9"/>
    </row>
    <row r="9" spans="2:8" x14ac:dyDescent="0.2">
      <c r="B9" s="10" t="s">
        <v>6</v>
      </c>
      <c r="C9" s="11" t="s">
        <v>4</v>
      </c>
      <c r="D9" s="11" t="s">
        <v>5</v>
      </c>
      <c r="E9" s="12" t="s">
        <v>7</v>
      </c>
    </row>
    <row r="10" spans="2:8" x14ac:dyDescent="0.2">
      <c r="B10" s="10" t="s">
        <v>8</v>
      </c>
      <c r="C10" s="11" t="s">
        <v>4</v>
      </c>
      <c r="D10" s="11" t="s">
        <v>5</v>
      </c>
      <c r="E10" s="12" t="s">
        <v>7</v>
      </c>
    </row>
    <row r="11" spans="2:8" x14ac:dyDescent="0.2">
      <c r="B11" s="10" t="s">
        <v>55</v>
      </c>
      <c r="C11" s="11" t="s">
        <v>4</v>
      </c>
      <c r="D11" s="11" t="s">
        <v>5</v>
      </c>
      <c r="E11" s="12" t="s">
        <v>7</v>
      </c>
    </row>
    <row r="12" spans="2:8" x14ac:dyDescent="0.2">
      <c r="B12" s="9"/>
      <c r="C12" s="9"/>
      <c r="D12" s="13"/>
      <c r="E12" s="9"/>
    </row>
    <row r="13" spans="2:8" x14ac:dyDescent="0.2">
      <c r="B13" s="4" t="s">
        <v>9</v>
      </c>
      <c r="C13" s="4"/>
      <c r="D13" s="4"/>
      <c r="E13" s="4"/>
      <c r="F13" s="5"/>
      <c r="G13" s="5"/>
      <c r="H13" s="5"/>
    </row>
    <row r="14" spans="2:8" x14ac:dyDescent="0.2">
      <c r="B14" s="9"/>
      <c r="C14" s="9"/>
      <c r="D14" s="13"/>
      <c r="E14" s="9"/>
    </row>
    <row r="15" spans="2:8" x14ac:dyDescent="0.2">
      <c r="B15" s="90" t="s">
        <v>10</v>
      </c>
      <c r="C15" s="91"/>
      <c r="D15" s="13"/>
      <c r="E15" s="14"/>
    </row>
    <row r="16" spans="2:8" x14ac:dyDescent="0.2">
      <c r="B16" s="10" t="s">
        <v>11</v>
      </c>
      <c r="C16" s="92" t="s">
        <v>4</v>
      </c>
      <c r="D16" s="92"/>
      <c r="E16" s="12" t="s">
        <v>7</v>
      </c>
    </row>
    <row r="17" spans="2:12" x14ac:dyDescent="0.2">
      <c r="B17" s="10" t="s">
        <v>12</v>
      </c>
      <c r="C17" s="92" t="s">
        <v>4</v>
      </c>
      <c r="D17" s="92"/>
      <c r="E17" s="12" t="s">
        <v>7</v>
      </c>
    </row>
    <row r="18" spans="2:12" x14ac:dyDescent="0.2">
      <c r="B18" s="9"/>
      <c r="C18" s="9"/>
      <c r="D18" s="9"/>
      <c r="E18" s="14"/>
    </row>
    <row r="19" spans="2:12" x14ac:dyDescent="0.2">
      <c r="B19" s="4" t="s">
        <v>13</v>
      </c>
      <c r="C19" s="4"/>
      <c r="D19" s="4"/>
      <c r="E19" s="4"/>
      <c r="F19" s="5"/>
      <c r="G19" s="5"/>
      <c r="H19" s="5"/>
    </row>
    <row r="20" spans="2:12" x14ac:dyDescent="0.2">
      <c r="B20" s="1"/>
      <c r="C20" s="1"/>
      <c r="D20" s="1"/>
      <c r="E20" s="1"/>
    </row>
    <row r="21" spans="2:12" x14ac:dyDescent="0.2">
      <c r="B21" s="1"/>
      <c r="C21" s="93" t="s">
        <v>14</v>
      </c>
      <c r="D21" s="93"/>
      <c r="E21" s="14"/>
    </row>
    <row r="22" spans="2:12" x14ac:dyDescent="0.2">
      <c r="B22" s="10" t="s">
        <v>1</v>
      </c>
      <c r="C22" s="11" t="s">
        <v>4</v>
      </c>
      <c r="D22" s="1"/>
      <c r="E22" s="1"/>
    </row>
    <row r="23" spans="2:12" x14ac:dyDescent="0.2">
      <c r="B23" s="10" t="s">
        <v>15</v>
      </c>
      <c r="C23" s="11" t="s">
        <v>16</v>
      </c>
      <c r="D23" s="1"/>
      <c r="E23" s="1"/>
    </row>
    <row r="24" spans="2:12" x14ac:dyDescent="0.2">
      <c r="B24" s="10" t="s">
        <v>17</v>
      </c>
      <c r="C24" s="16"/>
      <c r="D24" s="1"/>
      <c r="E24" s="1"/>
    </row>
    <row r="25" spans="2:12" x14ac:dyDescent="0.2">
      <c r="B25" s="10" t="s">
        <v>61</v>
      </c>
      <c r="C25" s="49"/>
      <c r="D25" s="1"/>
      <c r="E25" s="1"/>
      <c r="H25" s="2" t="s">
        <v>62</v>
      </c>
      <c r="I25" s="2">
        <v>2025</v>
      </c>
      <c r="J25" s="2">
        <v>2026</v>
      </c>
      <c r="K25" s="2">
        <v>2027</v>
      </c>
      <c r="L25" s="2">
        <v>2028</v>
      </c>
    </row>
    <row r="26" spans="2:12" x14ac:dyDescent="0.2">
      <c r="B26" s="10" t="s">
        <v>63</v>
      </c>
      <c r="C26" s="47"/>
      <c r="D26" s="1"/>
      <c r="E26" s="1"/>
      <c r="H26" s="2" t="s">
        <v>65</v>
      </c>
      <c r="I26" s="2" t="s">
        <v>66</v>
      </c>
    </row>
    <row r="27" spans="2:12" x14ac:dyDescent="0.2">
      <c r="B27" s="87" t="s">
        <v>92</v>
      </c>
      <c r="C27" s="16"/>
      <c r="D27" s="47">
        <v>0</v>
      </c>
      <c r="E27" s="1"/>
    </row>
    <row r="28" spans="2:12" x14ac:dyDescent="0.2">
      <c r="B28" s="10" t="s">
        <v>93</v>
      </c>
      <c r="C28" s="16"/>
      <c r="D28" s="47">
        <v>0</v>
      </c>
      <c r="E28" s="1"/>
    </row>
    <row r="29" spans="2:12" x14ac:dyDescent="0.2">
      <c r="B29" s="10" t="s">
        <v>94</v>
      </c>
      <c r="C29" s="16"/>
      <c r="D29" s="47">
        <v>0</v>
      </c>
      <c r="E29" s="1"/>
    </row>
    <row r="30" spans="2:12" x14ac:dyDescent="0.2">
      <c r="B30" s="10" t="s">
        <v>96</v>
      </c>
      <c r="C30" s="16"/>
      <c r="D30" s="47">
        <v>0</v>
      </c>
      <c r="E30" s="1"/>
    </row>
    <row r="31" spans="2:12" x14ac:dyDescent="0.2">
      <c r="B31" s="10" t="s">
        <v>95</v>
      </c>
      <c r="C31" s="16"/>
      <c r="D31" s="47">
        <v>0</v>
      </c>
      <c r="E31" s="1"/>
    </row>
    <row r="32" spans="2:12" x14ac:dyDescent="0.2">
      <c r="B32" s="10" t="s">
        <v>64</v>
      </c>
      <c r="C32" s="16"/>
      <c r="D32" s="1"/>
      <c r="E32" s="1"/>
    </row>
    <row r="33" spans="1:6" x14ac:dyDescent="0.2">
      <c r="B33" s="10" t="s">
        <v>78</v>
      </c>
      <c r="C33" s="49">
        <v>100</v>
      </c>
      <c r="D33" s="1"/>
      <c r="E33" s="1"/>
    </row>
    <row r="34" spans="1:6" x14ac:dyDescent="0.2">
      <c r="B34" s="13"/>
      <c r="C34" s="56" t="s">
        <v>68</v>
      </c>
      <c r="D34" s="57" t="s">
        <v>69</v>
      </c>
      <c r="E34" s="57" t="s">
        <v>72</v>
      </c>
    </row>
    <row r="35" spans="1:6" x14ac:dyDescent="0.2">
      <c r="B35" s="13" t="s">
        <v>70</v>
      </c>
      <c r="C35" s="59">
        <f>1-D35-E35</f>
        <v>1</v>
      </c>
      <c r="D35" s="46">
        <v>0</v>
      </c>
      <c r="E35" s="46">
        <v>0</v>
      </c>
      <c r="F35" s="52"/>
    </row>
    <row r="36" spans="1:6" x14ac:dyDescent="0.2">
      <c r="B36" s="13" t="s">
        <v>33</v>
      </c>
      <c r="C36" s="53"/>
      <c r="D36" s="53"/>
      <c r="E36" s="53"/>
    </row>
    <row r="37" spans="1:6" x14ac:dyDescent="0.2">
      <c r="B37" s="13" t="s">
        <v>71</v>
      </c>
      <c r="C37" s="53"/>
      <c r="D37" s="53"/>
      <c r="E37" s="53"/>
    </row>
    <row r="38" spans="1:6" x14ac:dyDescent="0.2">
      <c r="B38" s="13" t="s">
        <v>76</v>
      </c>
      <c r="C38" s="54" t="e">
        <f>IF(C35=0,0,
INDEX(Blad2!$A$1:$D$16,MATCH('2. fijn huishoudelijk restafval'!C$37,Blad2!$A$1:$A$16,0),MATCH('2. fijn huishoudelijk restafval'!C36,Blad2!$B$1:$D$1)))*$C$33</f>
        <v>#N/A</v>
      </c>
      <c r="D38" s="54">
        <f>IF(D35=0,0,
INDEX(Blad2!$A$1:$D$16,MATCH('2. fijn huishoudelijk restafval'!D$37,Blad2!$A$1:$A$16,0),MATCH('2. fijn huishoudelijk restafval'!D36,Blad2!$B$1:$D$1)))*$C$33</f>
        <v>0</v>
      </c>
      <c r="E38" s="54">
        <f>IF(E35=0,0,
INDEX(Blad2!$A$1:$D$16,MATCH('2. fijn huishoudelijk restafval'!E$37,Blad2!$A$1:$A$16,0),MATCH('2. fijn huishoudelijk restafval'!E$36,Blad2!$B$1:$D$1)))*$C$33</f>
        <v>0</v>
      </c>
    </row>
    <row r="39" spans="1:6" s="20" customFormat="1" x14ac:dyDescent="0.2">
      <c r="A39" s="17"/>
      <c r="B39" s="62" t="s">
        <v>80</v>
      </c>
      <c r="D39" s="33"/>
      <c r="E39" s="33"/>
    </row>
    <row r="40" spans="1:6" s="20" customFormat="1" x14ac:dyDescent="0.2">
      <c r="A40" s="17"/>
      <c r="B40" s="18" t="s">
        <v>59</v>
      </c>
      <c r="C40" s="19"/>
      <c r="D40" s="19"/>
      <c r="E40" s="19"/>
    </row>
    <row r="41" spans="1:6" s="20" customFormat="1" x14ac:dyDescent="0.2">
      <c r="A41" s="17"/>
      <c r="B41" s="61" t="s">
        <v>79</v>
      </c>
      <c r="C41" s="58">
        <v>300</v>
      </c>
      <c r="D41" s="33"/>
      <c r="E41" s="33"/>
    </row>
    <row r="42" spans="1:6" s="20" customFormat="1" x14ac:dyDescent="0.2">
      <c r="A42" s="17"/>
      <c r="B42" s="33"/>
      <c r="C42" s="33"/>
      <c r="D42" s="33"/>
      <c r="E42" s="33"/>
    </row>
    <row r="43" spans="1:6" s="20" customFormat="1" x14ac:dyDescent="0.2">
      <c r="A43" s="17"/>
      <c r="B43" s="33"/>
      <c r="C43" s="33"/>
      <c r="D43" s="33"/>
      <c r="E43" s="33"/>
    </row>
    <row r="44" spans="1:6" s="20" customFormat="1" x14ac:dyDescent="0.2">
      <c r="A44" s="17"/>
      <c r="B44" s="33"/>
      <c r="C44" s="33"/>
      <c r="D44" s="21" t="s">
        <v>18</v>
      </c>
      <c r="E44" s="21" t="s">
        <v>67</v>
      </c>
    </row>
    <row r="45" spans="1:6" x14ac:dyDescent="0.2">
      <c r="B45" s="7" t="s">
        <v>21</v>
      </c>
      <c r="C45" s="44">
        <f>-(C24*450-340)</f>
        <v>340</v>
      </c>
      <c r="D45" s="23">
        <v>23404</v>
      </c>
      <c r="E45" s="51">
        <f>(C45/1000)*D45*$C$41</f>
        <v>2387208</v>
      </c>
    </row>
    <row r="46" spans="1:6" s="20" customFormat="1" x14ac:dyDescent="0.2">
      <c r="A46" s="17"/>
      <c r="B46" s="7" t="s">
        <v>56</v>
      </c>
      <c r="C46" s="44">
        <f>-(340-136)</f>
        <v>-204</v>
      </c>
      <c r="D46" s="23">
        <f>IF(C25=H25,0,D60*C26*(2029-C25)/4)</f>
        <v>0</v>
      </c>
      <c r="E46" s="51">
        <f>(C46/1000)*D46*$C$41</f>
        <v>0</v>
      </c>
    </row>
    <row r="47" spans="1:6" s="41" customFormat="1" x14ac:dyDescent="0.2">
      <c r="A47" s="42"/>
      <c r="B47" s="87" t="s">
        <v>92</v>
      </c>
      <c r="C47" s="44">
        <f>IF(C28="ja",-70,0)</f>
        <v>0</v>
      </c>
      <c r="D47" s="48">
        <f>IF(C27="Nee",0,$D$45*D27)</f>
        <v>0</v>
      </c>
      <c r="E47" s="51">
        <f>IF(C28="nee",0,((C47/1000)*D47*$C$41))</f>
        <v>0</v>
      </c>
    </row>
    <row r="48" spans="1:6" s="41" customFormat="1" x14ac:dyDescent="0.2">
      <c r="A48" s="42"/>
      <c r="B48" s="10" t="s">
        <v>93</v>
      </c>
      <c r="C48" s="44">
        <f t="shared" ref="C48:C51" si="0">IF(C29="ja",-70,0)</f>
        <v>0</v>
      </c>
      <c r="D48" s="48">
        <f>IF(C28="Nee",0,$D$45*D28)</f>
        <v>0</v>
      </c>
      <c r="E48" s="51">
        <f>IF(C29="nee",0,((C48/1000)*D48*$C$41))</f>
        <v>0</v>
      </c>
    </row>
    <row r="49" spans="1:6" s="41" customFormat="1" x14ac:dyDescent="0.2">
      <c r="A49" s="42"/>
      <c r="B49" s="10" t="s">
        <v>94</v>
      </c>
      <c r="C49" s="44">
        <f t="shared" si="0"/>
        <v>0</v>
      </c>
      <c r="D49" s="48">
        <f>IF(C29="Nee",0,$D$45*D29)</f>
        <v>0</v>
      </c>
      <c r="E49" s="51">
        <f>IF(C30="nee",0,((C49/1000)*D49*$C$41))</f>
        <v>0</v>
      </c>
    </row>
    <row r="50" spans="1:6" s="41" customFormat="1" x14ac:dyDescent="0.2">
      <c r="A50" s="42"/>
      <c r="B50" s="10" t="s">
        <v>96</v>
      </c>
      <c r="C50" s="44">
        <f t="shared" si="0"/>
        <v>0</v>
      </c>
      <c r="D50" s="48">
        <f>IF(C30="Nee",0,$D$45*D30)</f>
        <v>0</v>
      </c>
      <c r="E50" s="51">
        <f>IF(C31="nee",0,((C50/1000)*D50*$C$41))</f>
        <v>0</v>
      </c>
    </row>
    <row r="51" spans="1:6" s="41" customFormat="1" x14ac:dyDescent="0.2">
      <c r="A51" s="42"/>
      <c r="B51" s="7" t="s">
        <v>91</v>
      </c>
      <c r="C51" s="44">
        <f t="shared" si="0"/>
        <v>0</v>
      </c>
      <c r="D51" s="48">
        <f>IF(C31="Nee",0,$D$45*D31)</f>
        <v>0</v>
      </c>
      <c r="E51" s="51">
        <f>IF(C32="nee",0,((C51/1000)*D51*$C$41))</f>
        <v>0</v>
      </c>
    </row>
    <row r="52" spans="1:6" s="20" customFormat="1" x14ac:dyDescent="0.2">
      <c r="A52" s="17"/>
      <c r="B52" s="7" t="s">
        <v>74</v>
      </c>
      <c r="C52" s="44" t="e">
        <f>(C35*C38+D35*D38+E35*E38)</f>
        <v>#N/A</v>
      </c>
      <c r="D52" s="48">
        <f>D45</f>
        <v>23404</v>
      </c>
      <c r="E52" s="51" t="e">
        <f>(C52/1000)*D52*$C$41</f>
        <v>#N/A</v>
      </c>
    </row>
    <row r="53" spans="1:6" s="20" customFormat="1" x14ac:dyDescent="0.2">
      <c r="A53" s="17"/>
      <c r="B53" s="26" t="s">
        <v>73</v>
      </c>
      <c r="C53" s="27"/>
      <c r="D53" s="28"/>
      <c r="E53" s="50" t="e">
        <f>SUM(E45:E52)</f>
        <v>#N/A</v>
      </c>
      <c r="F53" s="45"/>
    </row>
    <row r="54" spans="1:6" s="20" customFormat="1" x14ac:dyDescent="0.2">
      <c r="A54" s="17"/>
      <c r="B54" s="7"/>
      <c r="C54" s="33"/>
      <c r="D54" s="33"/>
      <c r="E54" s="33"/>
    </row>
    <row r="55" spans="1:6" s="20" customFormat="1" x14ac:dyDescent="0.2">
      <c r="A55" s="17"/>
      <c r="B55" s="7"/>
      <c r="C55" s="33"/>
      <c r="D55" s="33"/>
      <c r="E55" s="33"/>
    </row>
    <row r="56" spans="1:6" s="20" customFormat="1" x14ac:dyDescent="0.2">
      <c r="A56" s="17"/>
      <c r="B56" s="32" t="s">
        <v>24</v>
      </c>
      <c r="C56" s="55" t="e">
        <f>E53*4</f>
        <v>#N/A</v>
      </c>
      <c r="D56" s="33"/>
      <c r="E56" s="33"/>
    </row>
    <row r="57" spans="1:6" x14ac:dyDescent="0.2">
      <c r="B57" s="9"/>
      <c r="C57" s="9"/>
      <c r="D57" s="9"/>
      <c r="E57" s="14"/>
    </row>
    <row r="58" spans="1:6" s="20" customFormat="1" x14ac:dyDescent="0.2">
      <c r="A58" s="17"/>
      <c r="B58" s="18" t="s">
        <v>60</v>
      </c>
      <c r="C58" s="19"/>
      <c r="D58" s="19"/>
      <c r="E58" s="19"/>
    </row>
    <row r="59" spans="1:6" x14ac:dyDescent="0.2">
      <c r="B59" s="9"/>
      <c r="C59" s="9"/>
      <c r="D59" s="21" t="s">
        <v>18</v>
      </c>
      <c r="E59" s="21" t="s">
        <v>19</v>
      </c>
    </row>
    <row r="60" spans="1:6" x14ac:dyDescent="0.2">
      <c r="B60" s="10" t="s">
        <v>86</v>
      </c>
      <c r="C60" s="22"/>
      <c r="D60" s="23">
        <f>$D$45</f>
        <v>23404</v>
      </c>
      <c r="E60" s="24">
        <f>C60*D60</f>
        <v>0</v>
      </c>
    </row>
    <row r="61" spans="1:6" x14ac:dyDescent="0.2">
      <c r="B61" s="10" t="s">
        <v>30</v>
      </c>
      <c r="C61" s="22"/>
      <c r="D61" s="23">
        <f t="shared" ref="D61:D62" si="1">$D$45</f>
        <v>23404</v>
      </c>
      <c r="E61" s="24">
        <f>C61*D61</f>
        <v>0</v>
      </c>
    </row>
    <row r="62" spans="1:6" ht="24" x14ac:dyDescent="0.2">
      <c r="B62" s="10" t="s">
        <v>20</v>
      </c>
      <c r="C62" s="22"/>
      <c r="D62" s="23">
        <f t="shared" si="1"/>
        <v>23404</v>
      </c>
      <c r="E62" s="24">
        <f>C62*D62</f>
        <v>0</v>
      </c>
    </row>
    <row r="63" spans="1:6" x14ac:dyDescent="0.2">
      <c r="B63" s="26" t="s">
        <v>90</v>
      </c>
      <c r="C63" s="27"/>
      <c r="D63" s="28"/>
      <c r="E63" s="29">
        <f>SUM(E60:E62)*4</f>
        <v>0</v>
      </c>
    </row>
    <row r="64" spans="1:6" x14ac:dyDescent="0.2">
      <c r="B64" s="14"/>
      <c r="C64" s="30"/>
      <c r="D64" s="23"/>
      <c r="E64" s="24"/>
    </row>
    <row r="65" spans="1:5" x14ac:dyDescent="0.2">
      <c r="B65" s="10" t="s">
        <v>31</v>
      </c>
      <c r="C65" s="22">
        <v>0</v>
      </c>
      <c r="D65" s="23">
        <f t="shared" ref="D65:D68" si="2">$D$45</f>
        <v>23404</v>
      </c>
      <c r="E65" s="24">
        <f>C65*D65</f>
        <v>0</v>
      </c>
    </row>
    <row r="66" spans="1:5" x14ac:dyDescent="0.2">
      <c r="B66" s="7" t="s">
        <v>22</v>
      </c>
      <c r="C66" s="25">
        <v>1.37</v>
      </c>
      <c r="D66" s="23">
        <f t="shared" si="2"/>
        <v>23404</v>
      </c>
      <c r="E66" s="24">
        <f>C66*D66</f>
        <v>32063.480000000003</v>
      </c>
    </row>
    <row r="67" spans="1:5" x14ac:dyDescent="0.2">
      <c r="B67" s="7" t="s">
        <v>23</v>
      </c>
      <c r="C67" s="25">
        <v>3.94</v>
      </c>
      <c r="D67" s="23">
        <f t="shared" si="2"/>
        <v>23404</v>
      </c>
      <c r="E67" s="24">
        <f>C67*D67</f>
        <v>92211.76</v>
      </c>
    </row>
    <row r="68" spans="1:5" x14ac:dyDescent="0.2">
      <c r="B68" s="7" t="s">
        <v>32</v>
      </c>
      <c r="C68" s="25">
        <v>7.07</v>
      </c>
      <c r="D68" s="23">
        <f t="shared" si="2"/>
        <v>23404</v>
      </c>
      <c r="E68" s="24">
        <f>C68*D68</f>
        <v>165466.28</v>
      </c>
    </row>
    <row r="69" spans="1:5" x14ac:dyDescent="0.2">
      <c r="B69" s="26" t="s">
        <v>89</v>
      </c>
      <c r="C69" s="23"/>
      <c r="D69" s="31"/>
      <c r="E69" s="29">
        <f>SUM(E65:E68)</f>
        <v>289741.52</v>
      </c>
    </row>
    <row r="70" spans="1:5" x14ac:dyDescent="0.2">
      <c r="B70" s="1"/>
      <c r="C70" s="1"/>
      <c r="D70" s="14"/>
      <c r="E70" s="1"/>
    </row>
    <row r="71" spans="1:5" s="20" customFormat="1" x14ac:dyDescent="0.2">
      <c r="A71" s="17"/>
      <c r="B71" s="32" t="s">
        <v>24</v>
      </c>
      <c r="C71" s="55">
        <f>E63+E69</f>
        <v>289741.52</v>
      </c>
      <c r="D71" s="33"/>
      <c r="E71" s="33"/>
    </row>
    <row r="72" spans="1:5" s="20" customFormat="1" x14ac:dyDescent="0.2">
      <c r="A72" s="17"/>
      <c r="B72" s="33"/>
      <c r="C72" s="33"/>
      <c r="D72" s="33"/>
      <c r="E72" s="33"/>
    </row>
    <row r="73" spans="1:5" s="20" customFormat="1" x14ac:dyDescent="0.2">
      <c r="A73" s="17"/>
      <c r="B73" s="18" t="s">
        <v>57</v>
      </c>
      <c r="C73" s="19"/>
      <c r="D73" s="19"/>
      <c r="E73" s="19"/>
    </row>
    <row r="74" spans="1:5" s="20" customFormat="1" x14ac:dyDescent="0.2">
      <c r="A74" s="17"/>
      <c r="B74" s="33"/>
      <c r="C74" s="33"/>
      <c r="D74" s="33"/>
      <c r="E74" s="33"/>
    </row>
    <row r="75" spans="1:5" s="20" customFormat="1" x14ac:dyDescent="0.2">
      <c r="A75" s="17"/>
      <c r="B75" s="7" t="s">
        <v>81</v>
      </c>
      <c r="C75" s="60" t="e">
        <f>C56/D60/4</f>
        <v>#N/A</v>
      </c>
      <c r="D75" s="33"/>
      <c r="E75" s="33"/>
    </row>
    <row r="76" spans="1:5" s="20" customFormat="1" x14ac:dyDescent="0.2">
      <c r="A76" s="17"/>
      <c r="B76" s="7" t="s">
        <v>82</v>
      </c>
      <c r="C76" s="60">
        <f>C71/D62/4</f>
        <v>3.0950000000000002</v>
      </c>
      <c r="D76" s="33"/>
      <c r="E76" s="33"/>
    </row>
    <row r="77" spans="1:5" s="20" customFormat="1" x14ac:dyDescent="0.2">
      <c r="A77" s="17"/>
      <c r="B77" s="7" t="s">
        <v>83</v>
      </c>
      <c r="C77" s="60" t="e">
        <f>C75+C76</f>
        <v>#N/A</v>
      </c>
      <c r="D77" s="33"/>
      <c r="E77" s="33"/>
    </row>
    <row r="78" spans="1:5" s="20" customFormat="1" x14ac:dyDescent="0.2">
      <c r="A78" s="17"/>
      <c r="B78" s="33"/>
      <c r="C78" s="33"/>
      <c r="D78" s="33"/>
      <c r="E78" s="33"/>
    </row>
    <row r="79" spans="1:5" x14ac:dyDescent="0.2">
      <c r="B79" s="15"/>
      <c r="C79" s="9"/>
      <c r="D79" s="9"/>
      <c r="E79" s="14"/>
    </row>
    <row r="80" spans="1:5" x14ac:dyDescent="0.2">
      <c r="B80" s="15"/>
      <c r="C80" s="9"/>
      <c r="D80" s="9"/>
      <c r="E80" s="14"/>
    </row>
    <row r="81" spans="2:5" x14ac:dyDescent="0.2">
      <c r="B81" s="15"/>
      <c r="C81" s="9"/>
      <c r="D81" s="9"/>
      <c r="E81" s="14"/>
    </row>
    <row r="82" spans="2:5" x14ac:dyDescent="0.2">
      <c r="B82" s="15"/>
      <c r="C82" s="9"/>
      <c r="D82" s="9"/>
      <c r="E82" s="14"/>
    </row>
    <row r="83" spans="2:5" x14ac:dyDescent="0.2">
      <c r="B83" s="15"/>
      <c r="C83" s="9"/>
      <c r="D83" s="9"/>
      <c r="E83" s="14"/>
    </row>
    <row r="84" spans="2:5" x14ac:dyDescent="0.2">
      <c r="B84" s="15"/>
      <c r="C84" s="9"/>
      <c r="D84" s="9"/>
      <c r="E84" s="14"/>
    </row>
    <row r="85" spans="2:5" x14ac:dyDescent="0.2">
      <c r="B85" s="15"/>
      <c r="C85" s="9"/>
      <c r="D85" s="9"/>
      <c r="E85" s="14"/>
    </row>
    <row r="86" spans="2:5" x14ac:dyDescent="0.2">
      <c r="B86" s="15"/>
      <c r="C86" s="1" t="s">
        <v>1</v>
      </c>
      <c r="D86" s="34" t="s">
        <v>25</v>
      </c>
      <c r="E86" s="1"/>
    </row>
    <row r="87" spans="2:5" x14ac:dyDescent="0.2">
      <c r="B87" s="15"/>
      <c r="C87" s="1" t="s">
        <v>26</v>
      </c>
      <c r="D87" s="34" t="s">
        <v>25</v>
      </c>
      <c r="E87" s="1"/>
    </row>
    <row r="88" spans="2:5" x14ac:dyDescent="0.2">
      <c r="B88" s="15"/>
      <c r="C88" s="1" t="s">
        <v>27</v>
      </c>
      <c r="D88" s="34" t="s">
        <v>25</v>
      </c>
      <c r="E88" s="1"/>
    </row>
    <row r="89" spans="2:5" x14ac:dyDescent="0.2">
      <c r="B89" s="15"/>
      <c r="C89" s="1" t="s">
        <v>28</v>
      </c>
      <c r="D89" s="34" t="s">
        <v>25</v>
      </c>
      <c r="E89" s="1"/>
    </row>
    <row r="90" spans="2:5" ht="14.45" customHeight="1" x14ac:dyDescent="0.2">
      <c r="B90" s="15"/>
      <c r="C90" s="88" t="s">
        <v>29</v>
      </c>
      <c r="D90" s="89" t="s">
        <v>25</v>
      </c>
      <c r="E90" s="1"/>
    </row>
    <row r="91" spans="2:5" x14ac:dyDescent="0.2">
      <c r="B91" s="15"/>
      <c r="C91" s="88"/>
      <c r="D91" s="89"/>
      <c r="E91" s="1"/>
    </row>
    <row r="92" spans="2:5" x14ac:dyDescent="0.2">
      <c r="B92" s="15"/>
      <c r="C92" s="15"/>
      <c r="D92" s="15"/>
      <c r="E92" s="15"/>
    </row>
    <row r="98" spans="3:3" x14ac:dyDescent="0.2">
      <c r="C98" s="35"/>
    </row>
    <row r="99" spans="3:3" x14ac:dyDescent="0.2">
      <c r="C99" s="35"/>
    </row>
    <row r="100" spans="3:3" x14ac:dyDescent="0.2">
      <c r="C100" s="35"/>
    </row>
    <row r="101" spans="3:3" x14ac:dyDescent="0.2">
      <c r="C101" s="35"/>
    </row>
    <row r="102" spans="3:3" x14ac:dyDescent="0.2">
      <c r="C102" s="35"/>
    </row>
    <row r="103" spans="3:3" x14ac:dyDescent="0.2">
      <c r="C103" s="35"/>
    </row>
    <row r="104" spans="3:3" x14ac:dyDescent="0.2">
      <c r="C104" s="35"/>
    </row>
  </sheetData>
  <sheetProtection algorithmName="SHA-512" hashValue="uky0khufMJK8HTNKg747sFqHn/1fBtmCWecK576h+WYfYcbND7UqB9xsoFN0JS7PeGvN8RKeXhxcJgEt6hfKNw==" saltValue="PsJrEYkg7BNt5py7yylJXg==" spinCount="100000" sheet="1" objects="1" scenarios="1"/>
  <protectedRanges>
    <protectedRange sqref="H20 F13:H13 F4:H5 F19:H19" name="inschrijver naam"/>
  </protectedRanges>
  <mergeCells count="6">
    <mergeCell ref="D90:D91"/>
    <mergeCell ref="C90:C91"/>
    <mergeCell ref="B15:C15"/>
    <mergeCell ref="C16:D16"/>
    <mergeCell ref="C17:D17"/>
    <mergeCell ref="C21:D21"/>
  </mergeCells>
  <conditionalFormatting sqref="B27">
    <cfRule type="expression" dxfId="8" priority="7">
      <formula>#REF!="Nee"</formula>
    </cfRule>
  </conditionalFormatting>
  <conditionalFormatting sqref="B47">
    <cfRule type="expression" dxfId="7" priority="1">
      <formula>#REF!="Nee"</formula>
    </cfRule>
  </conditionalFormatting>
  <conditionalFormatting sqref="B23:C23">
    <cfRule type="expression" dxfId="6" priority="12">
      <formula>$C$16="Nee"</formula>
    </cfRule>
  </conditionalFormatting>
  <conditionalFormatting sqref="C26">
    <cfRule type="expression" dxfId="5" priority="10">
      <formula>$C$25="N.v.t."</formula>
    </cfRule>
  </conditionalFormatting>
  <conditionalFormatting sqref="D27:D29">
    <cfRule type="expression" dxfId="4" priority="4">
      <formula>$C$29="Nee"</formula>
    </cfRule>
  </conditionalFormatting>
  <conditionalFormatting sqref="D30">
    <cfRule type="expression" dxfId="3" priority="5">
      <formula>$C$30="Nee"</formula>
    </cfRule>
  </conditionalFormatting>
  <conditionalFormatting sqref="D31">
    <cfRule type="expression" dxfId="2" priority="6">
      <formula>$C$31="Nee"</formula>
    </cfRule>
  </conditionalFormatting>
  <dataValidations count="2">
    <dataValidation type="list" allowBlank="1" showInputMessage="1" showErrorMessage="1" sqref="C25" xr:uid="{6BCA1EC9-5184-4A95-B630-5BFC374BBCFE}">
      <formula1>$H$25:$L$25</formula1>
    </dataValidation>
    <dataValidation type="list" allowBlank="1" showInputMessage="1" showErrorMessage="1" sqref="C27:C32" xr:uid="{AC4103D8-6C27-4812-8042-5B4721A71F58}">
      <formula1>$H$26:$I$26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2424E26-3BF4-4036-AAB3-80C99368EA65}">
          <x14:formula1>
            <xm:f>Blad2!$B$1:$D$1</xm:f>
          </x14:formula1>
          <xm:sqref>C36:E36</xm:sqref>
        </x14:dataValidation>
        <x14:dataValidation type="list" allowBlank="1" showInputMessage="1" showErrorMessage="1" xr:uid="{2E6981E9-36C5-458F-AFCC-695755878BA4}">
          <x14:formula1>
            <xm:f>Blad2!$A$2:$A$16</xm:f>
          </x14:formula1>
          <xm:sqref>C37:E37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1834A-D3F8-4656-AFDA-DB9540E61694}">
  <dimension ref="A1:M95"/>
  <sheetViews>
    <sheetView zoomScale="85" zoomScaleNormal="85" workbookViewId="0">
      <selection activeCell="E42" sqref="E42"/>
    </sheetView>
  </sheetViews>
  <sheetFormatPr defaultColWidth="8.85546875" defaultRowHeight="12" x14ac:dyDescent="0.2"/>
  <cols>
    <col min="1" max="1" width="2.140625" style="1" customWidth="1"/>
    <col min="2" max="2" width="79.140625" style="2" customWidth="1"/>
    <col min="3" max="3" width="25" style="2" bestFit="1" customWidth="1"/>
    <col min="4" max="5" width="24" style="2" bestFit="1" customWidth="1"/>
    <col min="6" max="6" width="25.85546875" style="2" customWidth="1"/>
    <col min="7" max="7" width="23.140625" style="2" bestFit="1" customWidth="1"/>
    <col min="8" max="8" width="21.42578125" style="2" customWidth="1"/>
    <col min="9" max="9" width="13.42578125" style="2" hidden="1" customWidth="1"/>
    <col min="10" max="13" width="8.85546875" style="2" hidden="1" customWidth="1"/>
    <col min="14" max="16384" width="8.85546875" style="2"/>
  </cols>
  <sheetData>
    <row r="1" spans="2:9" x14ac:dyDescent="0.2">
      <c r="B1" s="1"/>
      <c r="C1" s="1"/>
      <c r="D1" s="1"/>
      <c r="E1" s="1"/>
    </row>
    <row r="2" spans="2:9" x14ac:dyDescent="0.2">
      <c r="B2" s="3" t="s">
        <v>84</v>
      </c>
      <c r="C2" s="3"/>
      <c r="D2" s="3"/>
      <c r="E2" s="1"/>
    </row>
    <row r="3" spans="2:9" x14ac:dyDescent="0.2">
      <c r="B3" s="3"/>
      <c r="C3" s="3"/>
      <c r="D3" s="3"/>
      <c r="E3" s="1"/>
    </row>
    <row r="4" spans="2:9" x14ac:dyDescent="0.2">
      <c r="B4" s="4" t="s">
        <v>0</v>
      </c>
      <c r="C4" s="4"/>
      <c r="D4" s="4"/>
      <c r="E4" s="4"/>
      <c r="F4" s="5"/>
      <c r="G4" s="5"/>
      <c r="H4" s="5"/>
      <c r="I4" s="5"/>
    </row>
    <row r="5" spans="2:9" x14ac:dyDescent="0.2">
      <c r="B5" s="6"/>
      <c r="C5" s="6"/>
      <c r="D5" s="6"/>
      <c r="E5" s="6"/>
      <c r="F5" s="5"/>
      <c r="G5" s="5"/>
      <c r="H5" s="5"/>
      <c r="I5" s="5"/>
    </row>
    <row r="6" spans="2:9" x14ac:dyDescent="0.2">
      <c r="B6" s="7"/>
      <c r="C6" s="8" t="s">
        <v>1</v>
      </c>
      <c r="D6" s="8" t="s">
        <v>2</v>
      </c>
      <c r="E6" s="78"/>
    </row>
    <row r="7" spans="2:9" x14ac:dyDescent="0.2">
      <c r="B7" s="10" t="s">
        <v>3</v>
      </c>
      <c r="C7" s="11" t="s">
        <v>4</v>
      </c>
      <c r="D7" s="11" t="s">
        <v>5</v>
      </c>
      <c r="E7" s="78"/>
    </row>
    <row r="8" spans="2:9" x14ac:dyDescent="0.2">
      <c r="B8" s="1"/>
      <c r="C8" s="1"/>
      <c r="D8" s="1"/>
      <c r="E8" s="78"/>
    </row>
    <row r="9" spans="2:9" x14ac:dyDescent="0.2">
      <c r="B9" s="10" t="s">
        <v>6</v>
      </c>
      <c r="C9" s="11" t="s">
        <v>4</v>
      </c>
      <c r="D9" s="11" t="s">
        <v>5</v>
      </c>
      <c r="E9" s="79" t="s">
        <v>7</v>
      </c>
    </row>
    <row r="10" spans="2:9" x14ac:dyDescent="0.2">
      <c r="B10" s="10" t="s">
        <v>8</v>
      </c>
      <c r="C10" s="11" t="s">
        <v>4</v>
      </c>
      <c r="D10" s="11" t="s">
        <v>5</v>
      </c>
      <c r="E10" s="79" t="s">
        <v>7</v>
      </c>
    </row>
    <row r="11" spans="2:9" x14ac:dyDescent="0.2">
      <c r="B11" s="10" t="s">
        <v>55</v>
      </c>
      <c r="C11" s="11" t="s">
        <v>4</v>
      </c>
      <c r="D11" s="11" t="s">
        <v>5</v>
      </c>
      <c r="E11" s="79" t="s">
        <v>7</v>
      </c>
    </row>
    <row r="12" spans="2:9" x14ac:dyDescent="0.2">
      <c r="B12" s="78"/>
      <c r="C12" s="78"/>
      <c r="D12" s="13"/>
      <c r="E12" s="78"/>
    </row>
    <row r="13" spans="2:9" x14ac:dyDescent="0.2">
      <c r="B13" s="4" t="s">
        <v>9</v>
      </c>
      <c r="C13" s="4"/>
      <c r="D13" s="4"/>
      <c r="E13" s="4"/>
      <c r="F13" s="5"/>
      <c r="G13" s="5"/>
      <c r="H13" s="5"/>
      <c r="I13" s="5"/>
    </row>
    <row r="14" spans="2:9" x14ac:dyDescent="0.2">
      <c r="B14" s="78"/>
      <c r="C14" s="78"/>
      <c r="D14" s="13"/>
      <c r="E14" s="78"/>
    </row>
    <row r="15" spans="2:9" x14ac:dyDescent="0.2">
      <c r="B15" s="90" t="s">
        <v>10</v>
      </c>
      <c r="C15" s="91"/>
      <c r="D15" s="13"/>
      <c r="E15" s="80"/>
    </row>
    <row r="16" spans="2:9" x14ac:dyDescent="0.2">
      <c r="B16" s="10" t="s">
        <v>11</v>
      </c>
      <c r="C16" s="92" t="s">
        <v>4</v>
      </c>
      <c r="D16" s="92"/>
      <c r="E16" s="79" t="s">
        <v>7</v>
      </c>
    </row>
    <row r="17" spans="2:13" x14ac:dyDescent="0.2">
      <c r="B17" s="10" t="s">
        <v>12</v>
      </c>
      <c r="C17" s="92" t="s">
        <v>4</v>
      </c>
      <c r="D17" s="92"/>
      <c r="E17" s="79" t="s">
        <v>7</v>
      </c>
    </row>
    <row r="18" spans="2:13" x14ac:dyDescent="0.2">
      <c r="B18" s="78"/>
      <c r="C18" s="78"/>
      <c r="D18" s="78"/>
      <c r="E18" s="80"/>
    </row>
    <row r="19" spans="2:13" x14ac:dyDescent="0.2">
      <c r="B19" s="4" t="s">
        <v>13</v>
      </c>
      <c r="C19" s="4"/>
      <c r="D19" s="4"/>
      <c r="E19" s="4"/>
      <c r="F19" s="5"/>
      <c r="G19" s="5"/>
      <c r="H19" s="5"/>
      <c r="I19" s="5"/>
    </row>
    <row r="20" spans="2:13" x14ac:dyDescent="0.2">
      <c r="B20" s="1"/>
      <c r="C20" s="1"/>
      <c r="D20" s="1"/>
      <c r="E20" s="1"/>
    </row>
    <row r="21" spans="2:13" x14ac:dyDescent="0.2">
      <c r="B21" s="1"/>
      <c r="C21" s="95" t="s">
        <v>14</v>
      </c>
      <c r="D21" s="95"/>
      <c r="E21" s="80"/>
    </row>
    <row r="22" spans="2:13" x14ac:dyDescent="0.2">
      <c r="B22" s="10" t="s">
        <v>1</v>
      </c>
      <c r="C22" s="11" t="s">
        <v>4</v>
      </c>
      <c r="D22" s="1"/>
      <c r="E22" s="1"/>
    </row>
    <row r="23" spans="2:13" x14ac:dyDescent="0.2">
      <c r="B23" s="10" t="s">
        <v>15</v>
      </c>
      <c r="C23" s="11" t="s">
        <v>16</v>
      </c>
      <c r="D23" s="1"/>
      <c r="E23" s="1"/>
    </row>
    <row r="24" spans="2:13" x14ac:dyDescent="0.2">
      <c r="B24" s="10" t="s">
        <v>17</v>
      </c>
      <c r="C24" s="16"/>
      <c r="D24" s="1"/>
      <c r="E24" s="1"/>
    </row>
    <row r="25" spans="2:13" x14ac:dyDescent="0.2">
      <c r="B25" s="10" t="s">
        <v>61</v>
      </c>
      <c r="C25" s="49"/>
      <c r="D25" s="1"/>
      <c r="E25" s="1"/>
      <c r="I25" s="2" t="s">
        <v>62</v>
      </c>
      <c r="J25" s="2">
        <v>2025</v>
      </c>
      <c r="K25" s="2">
        <v>2026</v>
      </c>
      <c r="L25" s="2">
        <v>2027</v>
      </c>
      <c r="M25" s="2">
        <v>2028</v>
      </c>
    </row>
    <row r="26" spans="2:13" x14ac:dyDescent="0.2">
      <c r="B26" s="10" t="s">
        <v>63</v>
      </c>
      <c r="C26" s="47"/>
      <c r="D26" s="1"/>
      <c r="E26" s="1"/>
    </row>
    <row r="27" spans="2:13" x14ac:dyDescent="0.2">
      <c r="B27" s="10" t="s">
        <v>64</v>
      </c>
      <c r="C27" s="16"/>
      <c r="D27" s="1"/>
      <c r="E27" s="1"/>
      <c r="I27" s="2" t="s">
        <v>65</v>
      </c>
      <c r="J27" s="2" t="s">
        <v>66</v>
      </c>
    </row>
    <row r="28" spans="2:13" x14ac:dyDescent="0.2">
      <c r="B28" s="10" t="s">
        <v>75</v>
      </c>
      <c r="C28" s="49"/>
      <c r="D28" s="1"/>
      <c r="E28" s="1"/>
    </row>
    <row r="29" spans="2:13" x14ac:dyDescent="0.2">
      <c r="B29" s="13"/>
      <c r="C29" s="59"/>
      <c r="D29" s="1"/>
      <c r="E29" s="1"/>
    </row>
    <row r="30" spans="2:13" x14ac:dyDescent="0.2">
      <c r="B30" s="13"/>
      <c r="C30" s="63" t="s">
        <v>68</v>
      </c>
      <c r="D30" s="57" t="s">
        <v>69</v>
      </c>
      <c r="E30" s="57" t="s">
        <v>72</v>
      </c>
    </row>
    <row r="31" spans="2:13" x14ac:dyDescent="0.2">
      <c r="B31" s="13" t="s">
        <v>70</v>
      </c>
      <c r="C31" s="59">
        <f>1-D31-E31</f>
        <v>1</v>
      </c>
      <c r="D31" s="46">
        <v>0</v>
      </c>
      <c r="E31" s="46">
        <v>0</v>
      </c>
      <c r="F31" s="52"/>
    </row>
    <row r="32" spans="2:13" x14ac:dyDescent="0.2">
      <c r="B32" s="13" t="s">
        <v>33</v>
      </c>
      <c r="C32" s="53"/>
      <c r="D32" s="53"/>
      <c r="E32" s="53"/>
    </row>
    <row r="33" spans="1:6" x14ac:dyDescent="0.2">
      <c r="B33" s="13" t="s">
        <v>71</v>
      </c>
      <c r="C33" s="53"/>
      <c r="D33" s="53"/>
      <c r="E33" s="53"/>
    </row>
    <row r="34" spans="1:6" x14ac:dyDescent="0.2">
      <c r="B34" s="13" t="s">
        <v>76</v>
      </c>
      <c r="C34" s="54" t="e">
        <f>IF(C31=0,0,
INDEX(Blad2!$A$1:$D$16,MATCH(C$33,Blad2!$A$1:$A$16,0),MATCH(C32,Blad2!$B$1:$D$1)))*$C$28</f>
        <v>#N/A</v>
      </c>
      <c r="D34" s="54">
        <f>IF(D31=0,0,
INDEX(Blad2!$A$1:$D$16,MATCH(D$33,Blad2!$A$1:$A$16,0),MATCH(D32,Blad2!$B$1:$D$1)))*$C$28</f>
        <v>0</v>
      </c>
      <c r="E34" s="54">
        <f>IF(E31=0,0,
INDEX(Blad2!$A$1:$D$16,MATCH(E$33,Blad2!$A$1:$A$16,0),MATCH(E32,Blad2!$B$1:$D$1)))*$C$28</f>
        <v>0</v>
      </c>
    </row>
    <row r="35" spans="1:6" s="20" customFormat="1" x14ac:dyDescent="0.2">
      <c r="A35" s="17"/>
      <c r="B35" s="64" t="s">
        <v>80</v>
      </c>
      <c r="C35" s="65"/>
      <c r="D35" s="65"/>
      <c r="E35" s="65"/>
    </row>
    <row r="36" spans="1:6" s="20" customFormat="1" x14ac:dyDescent="0.2">
      <c r="A36" s="17"/>
      <c r="B36" s="18" t="s">
        <v>59</v>
      </c>
      <c r="C36" s="19"/>
      <c r="D36" s="19"/>
      <c r="E36" s="19"/>
    </row>
    <row r="37" spans="1:6" s="20" customFormat="1" x14ac:dyDescent="0.2">
      <c r="A37" s="17"/>
      <c r="B37" s="66" t="s">
        <v>79</v>
      </c>
      <c r="C37" s="67">
        <v>300</v>
      </c>
      <c r="D37" s="65"/>
      <c r="E37" s="65"/>
    </row>
    <row r="38" spans="1:6" s="20" customFormat="1" x14ac:dyDescent="0.2">
      <c r="A38" s="17"/>
      <c r="B38" s="82"/>
      <c r="C38" s="82" t="s">
        <v>85</v>
      </c>
      <c r="D38" s="82" t="s">
        <v>18</v>
      </c>
      <c r="E38" s="82" t="s">
        <v>67</v>
      </c>
    </row>
    <row r="39" spans="1:6" x14ac:dyDescent="0.2">
      <c r="B39" s="7" t="s">
        <v>21</v>
      </c>
      <c r="C39" s="44">
        <f>-(C24*450-340)</f>
        <v>340</v>
      </c>
      <c r="D39" s="83">
        <v>9429</v>
      </c>
      <c r="E39" s="68">
        <f>(C39/1000)*D39*$C$37</f>
        <v>961758</v>
      </c>
    </row>
    <row r="40" spans="1:6" s="20" customFormat="1" x14ac:dyDescent="0.2">
      <c r="A40" s="17"/>
      <c r="B40" s="7" t="s">
        <v>56</v>
      </c>
      <c r="C40" s="44">
        <f>-(340-136)</f>
        <v>-204</v>
      </c>
      <c r="D40" s="23">
        <f>IF(C25=I25,0,D39*C26*(2029-C25)/4)</f>
        <v>0</v>
      </c>
      <c r="E40" s="51">
        <f>(C40/1000)*D40*$C$37</f>
        <v>0</v>
      </c>
    </row>
    <row r="41" spans="1:6" s="41" customFormat="1" x14ac:dyDescent="0.2">
      <c r="A41" s="42"/>
      <c r="B41" s="43" t="s">
        <v>58</v>
      </c>
      <c r="C41" s="44">
        <f>IF(C27=I27,-70,0)</f>
        <v>0</v>
      </c>
      <c r="D41" s="84">
        <f>D39</f>
        <v>9429</v>
      </c>
      <c r="E41" s="68">
        <f>(C41/1000)*D41*$C$37</f>
        <v>0</v>
      </c>
    </row>
    <row r="42" spans="1:6" s="20" customFormat="1" x14ac:dyDescent="0.2">
      <c r="A42" s="17"/>
      <c r="B42" s="7" t="s">
        <v>74</v>
      </c>
      <c r="C42" s="44" t="e">
        <f>(C31*C34+D31*D34+E31*E34)</f>
        <v>#N/A</v>
      </c>
      <c r="D42" s="84">
        <f>D39</f>
        <v>9429</v>
      </c>
      <c r="E42" s="68" t="e">
        <f>(C42/1000)*D42*$C$37</f>
        <v>#N/A</v>
      </c>
    </row>
    <row r="43" spans="1:6" s="20" customFormat="1" x14ac:dyDescent="0.2">
      <c r="A43" s="17"/>
      <c r="B43" s="26" t="s">
        <v>73</v>
      </c>
      <c r="C43" s="69"/>
      <c r="D43" s="70"/>
      <c r="E43" s="71" t="e">
        <f>SUM(E39:E42)</f>
        <v>#N/A</v>
      </c>
      <c r="F43" s="72"/>
    </row>
    <row r="44" spans="1:6" s="20" customFormat="1" x14ac:dyDescent="0.2">
      <c r="A44" s="17"/>
      <c r="B44" s="7"/>
      <c r="C44" s="65"/>
      <c r="D44" s="65"/>
      <c r="E44" s="65"/>
    </row>
    <row r="45" spans="1:6" s="20" customFormat="1" x14ac:dyDescent="0.2">
      <c r="A45" s="17"/>
      <c r="B45" s="7"/>
      <c r="C45" s="65"/>
      <c r="D45" s="65"/>
      <c r="E45" s="65"/>
    </row>
    <row r="46" spans="1:6" s="20" customFormat="1" x14ac:dyDescent="0.2">
      <c r="A46" s="17"/>
      <c r="B46" s="85" t="s">
        <v>24</v>
      </c>
      <c r="C46" s="73" t="e">
        <f>E43*4</f>
        <v>#N/A</v>
      </c>
      <c r="D46" s="65"/>
      <c r="E46" s="65"/>
    </row>
    <row r="47" spans="1:6" x14ac:dyDescent="0.2">
      <c r="B47" s="78"/>
      <c r="C47" s="78"/>
      <c r="D47" s="78"/>
      <c r="E47" s="80"/>
    </row>
    <row r="48" spans="1:6" s="20" customFormat="1" x14ac:dyDescent="0.2">
      <c r="A48" s="17"/>
      <c r="B48" s="18" t="s">
        <v>60</v>
      </c>
      <c r="C48" s="19"/>
      <c r="D48" s="19"/>
      <c r="E48" s="19"/>
    </row>
    <row r="49" spans="1:5" x14ac:dyDescent="0.2">
      <c r="B49" s="78"/>
      <c r="C49" s="78"/>
      <c r="D49" s="82" t="s">
        <v>18</v>
      </c>
      <c r="E49" s="82" t="s">
        <v>19</v>
      </c>
    </row>
    <row r="50" spans="1:5" x14ac:dyDescent="0.2">
      <c r="B50" s="10" t="s">
        <v>86</v>
      </c>
      <c r="C50" s="22"/>
      <c r="D50" s="83">
        <f>$D$39</f>
        <v>9429</v>
      </c>
      <c r="E50" s="74">
        <f>C50*D50</f>
        <v>0</v>
      </c>
    </row>
    <row r="51" spans="1:5" x14ac:dyDescent="0.2">
      <c r="B51" s="10" t="s">
        <v>30</v>
      </c>
      <c r="C51" s="22"/>
      <c r="D51" s="83">
        <f t="shared" ref="D51:D52" si="0">$D$39</f>
        <v>9429</v>
      </c>
      <c r="E51" s="74">
        <f>C51*D51</f>
        <v>0</v>
      </c>
    </row>
    <row r="52" spans="1:5" ht="24" x14ac:dyDescent="0.2">
      <c r="B52" s="10" t="s">
        <v>20</v>
      </c>
      <c r="C52" s="22"/>
      <c r="D52" s="83">
        <f t="shared" si="0"/>
        <v>9429</v>
      </c>
      <c r="E52" s="74">
        <f>C52*D52</f>
        <v>0</v>
      </c>
    </row>
    <row r="53" spans="1:5" x14ac:dyDescent="0.2">
      <c r="B53" s="10" t="s">
        <v>87</v>
      </c>
      <c r="C53" s="22"/>
      <c r="D53" s="83">
        <v>2311</v>
      </c>
      <c r="E53" s="74">
        <f t="shared" ref="E53" si="1">C53*D53</f>
        <v>0</v>
      </c>
    </row>
    <row r="54" spans="1:5" x14ac:dyDescent="0.2">
      <c r="B54" s="26" t="s">
        <v>90</v>
      </c>
      <c r="C54" s="69"/>
      <c r="D54" s="70"/>
      <c r="E54" s="75">
        <f>SUM(E50:E53)*4</f>
        <v>0</v>
      </c>
    </row>
    <row r="55" spans="1:5" x14ac:dyDescent="0.2">
      <c r="B55" s="80"/>
      <c r="C55" s="76"/>
      <c r="D55" s="83"/>
      <c r="E55" s="74"/>
    </row>
    <row r="56" spans="1:5" x14ac:dyDescent="0.2">
      <c r="B56" s="10" t="s">
        <v>31</v>
      </c>
      <c r="C56" s="22">
        <v>0</v>
      </c>
      <c r="D56" s="83">
        <f t="shared" ref="D56:D59" si="2">$D$39</f>
        <v>9429</v>
      </c>
      <c r="E56" s="74">
        <f>C56*D56</f>
        <v>0</v>
      </c>
    </row>
    <row r="57" spans="1:5" x14ac:dyDescent="0.2">
      <c r="B57" s="7" t="s">
        <v>22</v>
      </c>
      <c r="C57" s="25">
        <v>1.77</v>
      </c>
      <c r="D57" s="83">
        <f t="shared" si="2"/>
        <v>9429</v>
      </c>
      <c r="E57" s="74">
        <f>C57*D57</f>
        <v>16689.330000000002</v>
      </c>
    </row>
    <row r="58" spans="1:5" x14ac:dyDescent="0.2">
      <c r="B58" s="7" t="s">
        <v>23</v>
      </c>
      <c r="C58" s="25">
        <v>5.0999999999999996</v>
      </c>
      <c r="D58" s="83">
        <f t="shared" si="2"/>
        <v>9429</v>
      </c>
      <c r="E58" s="74">
        <f>C58*D58</f>
        <v>48087.899999999994</v>
      </c>
    </row>
    <row r="59" spans="1:5" x14ac:dyDescent="0.2">
      <c r="B59" s="7" t="s">
        <v>32</v>
      </c>
      <c r="C59" s="25">
        <v>9.14</v>
      </c>
      <c r="D59" s="83">
        <f t="shared" si="2"/>
        <v>9429</v>
      </c>
      <c r="E59" s="74">
        <f>C59*D59</f>
        <v>86181.060000000012</v>
      </c>
    </row>
    <row r="60" spans="1:5" x14ac:dyDescent="0.2">
      <c r="B60" s="26" t="s">
        <v>89</v>
      </c>
      <c r="C60" s="83"/>
      <c r="D60" s="86"/>
      <c r="E60" s="75">
        <f>SUM(E56:E59)</f>
        <v>150958.29</v>
      </c>
    </row>
    <row r="61" spans="1:5" x14ac:dyDescent="0.2">
      <c r="B61" s="1"/>
      <c r="C61" s="1"/>
      <c r="D61" s="80"/>
      <c r="E61" s="1"/>
    </row>
    <row r="62" spans="1:5" s="20" customFormat="1" x14ac:dyDescent="0.2">
      <c r="A62" s="17"/>
      <c r="B62" s="85" t="s">
        <v>24</v>
      </c>
      <c r="C62" s="73">
        <f>E54+E60</f>
        <v>150958.29</v>
      </c>
      <c r="D62" s="65"/>
      <c r="E62" s="65"/>
    </row>
    <row r="63" spans="1:5" s="20" customFormat="1" x14ac:dyDescent="0.2">
      <c r="A63" s="17"/>
      <c r="B63" s="65"/>
      <c r="C63" s="65"/>
      <c r="D63" s="65"/>
      <c r="E63" s="65"/>
    </row>
    <row r="64" spans="1:5" s="20" customFormat="1" x14ac:dyDescent="0.2">
      <c r="A64" s="17"/>
      <c r="B64" s="18" t="s">
        <v>57</v>
      </c>
      <c r="C64" s="19"/>
      <c r="D64" s="19"/>
      <c r="E64" s="19"/>
    </row>
    <row r="65" spans="1:5" s="20" customFormat="1" x14ac:dyDescent="0.2">
      <c r="A65" s="17"/>
      <c r="B65" s="65"/>
      <c r="C65" s="65"/>
      <c r="D65" s="65"/>
      <c r="E65" s="65"/>
    </row>
    <row r="66" spans="1:5" s="20" customFormat="1" x14ac:dyDescent="0.2">
      <c r="A66" s="17"/>
      <c r="B66" s="7" t="s">
        <v>81</v>
      </c>
      <c r="C66" s="77" t="e">
        <f>C46/D50/4</f>
        <v>#N/A</v>
      </c>
      <c r="D66" s="65"/>
      <c r="E66" s="65"/>
    </row>
    <row r="67" spans="1:5" s="20" customFormat="1" x14ac:dyDescent="0.2">
      <c r="A67" s="17"/>
      <c r="B67" s="7" t="s">
        <v>82</v>
      </c>
      <c r="C67" s="77">
        <f>C62/D52/4</f>
        <v>4.0025000000000004</v>
      </c>
      <c r="D67" s="65"/>
      <c r="E67" s="65"/>
    </row>
    <row r="68" spans="1:5" s="20" customFormat="1" x14ac:dyDescent="0.2">
      <c r="A68" s="17"/>
      <c r="B68" s="7" t="s">
        <v>83</v>
      </c>
      <c r="C68" s="77" t="e">
        <f>C66+C67</f>
        <v>#N/A</v>
      </c>
      <c r="D68" s="65"/>
      <c r="E68" s="65"/>
    </row>
    <row r="69" spans="1:5" s="20" customFormat="1" x14ac:dyDescent="0.2">
      <c r="A69" s="17"/>
      <c r="B69" s="65"/>
      <c r="C69" s="65"/>
      <c r="D69" s="65"/>
      <c r="E69" s="65"/>
    </row>
    <row r="70" spans="1:5" x14ac:dyDescent="0.2">
      <c r="B70" s="81"/>
      <c r="C70" s="78"/>
      <c r="D70" s="78"/>
      <c r="E70" s="80"/>
    </row>
    <row r="71" spans="1:5" x14ac:dyDescent="0.2">
      <c r="B71" s="81"/>
      <c r="C71" s="78"/>
      <c r="D71" s="78"/>
      <c r="E71" s="80"/>
    </row>
    <row r="72" spans="1:5" x14ac:dyDescent="0.2">
      <c r="B72" s="81"/>
      <c r="C72" s="78"/>
      <c r="D72" s="78"/>
      <c r="E72" s="80"/>
    </row>
    <row r="73" spans="1:5" x14ac:dyDescent="0.2">
      <c r="B73" s="81"/>
      <c r="C73" s="78"/>
      <c r="D73" s="78"/>
      <c r="E73" s="80"/>
    </row>
    <row r="74" spans="1:5" x14ac:dyDescent="0.2">
      <c r="B74" s="81"/>
      <c r="C74" s="78"/>
      <c r="D74" s="78"/>
      <c r="E74" s="80"/>
    </row>
    <row r="75" spans="1:5" x14ac:dyDescent="0.2">
      <c r="B75" s="81"/>
      <c r="C75" s="78"/>
      <c r="D75" s="78"/>
      <c r="E75" s="80"/>
    </row>
    <row r="76" spans="1:5" x14ac:dyDescent="0.2">
      <c r="B76" s="81"/>
      <c r="C76" s="78"/>
      <c r="D76" s="78"/>
      <c r="E76" s="80"/>
    </row>
    <row r="77" spans="1:5" x14ac:dyDescent="0.2">
      <c r="B77" s="81"/>
      <c r="C77" s="1" t="s">
        <v>1</v>
      </c>
      <c r="D77" s="34" t="s">
        <v>25</v>
      </c>
      <c r="E77" s="1"/>
    </row>
    <row r="78" spans="1:5" x14ac:dyDescent="0.2">
      <c r="B78" s="81"/>
      <c r="C78" s="1" t="s">
        <v>26</v>
      </c>
      <c r="D78" s="34" t="s">
        <v>25</v>
      </c>
      <c r="E78" s="1"/>
    </row>
    <row r="79" spans="1:5" x14ac:dyDescent="0.2">
      <c r="B79" s="81"/>
      <c r="C79" s="1" t="s">
        <v>27</v>
      </c>
      <c r="D79" s="34" t="s">
        <v>25</v>
      </c>
      <c r="E79" s="1"/>
    </row>
    <row r="80" spans="1:5" x14ac:dyDescent="0.2">
      <c r="B80" s="81"/>
      <c r="C80" s="1" t="s">
        <v>28</v>
      </c>
      <c r="D80" s="34" t="s">
        <v>25</v>
      </c>
      <c r="E80" s="1"/>
    </row>
    <row r="81" spans="2:5" ht="14.45" customHeight="1" x14ac:dyDescent="0.2">
      <c r="B81" s="81"/>
      <c r="D81" s="89" t="s">
        <v>25</v>
      </c>
      <c r="E81" s="1"/>
    </row>
    <row r="82" spans="2:5" x14ac:dyDescent="0.2">
      <c r="B82" s="81"/>
      <c r="C82" s="1" t="s">
        <v>29</v>
      </c>
      <c r="D82" s="94"/>
      <c r="E82" s="1"/>
    </row>
    <row r="83" spans="2:5" x14ac:dyDescent="0.2">
      <c r="B83" s="1"/>
      <c r="C83" s="1"/>
      <c r="D83" s="1"/>
      <c r="E83" s="1"/>
    </row>
    <row r="84" spans="2:5" x14ac:dyDescent="0.2">
      <c r="B84" s="1"/>
      <c r="C84" s="1"/>
      <c r="D84" s="1"/>
      <c r="E84" s="1"/>
    </row>
    <row r="89" spans="2:5" x14ac:dyDescent="0.2">
      <c r="C89" s="35"/>
    </row>
    <row r="90" spans="2:5" x14ac:dyDescent="0.2">
      <c r="C90" s="35"/>
    </row>
    <row r="91" spans="2:5" x14ac:dyDescent="0.2">
      <c r="C91" s="35"/>
    </row>
    <row r="92" spans="2:5" x14ac:dyDescent="0.2">
      <c r="C92" s="35"/>
    </row>
    <row r="93" spans="2:5" x14ac:dyDescent="0.2">
      <c r="C93" s="35"/>
    </row>
    <row r="94" spans="2:5" x14ac:dyDescent="0.2">
      <c r="C94" s="35"/>
    </row>
    <row r="95" spans="2:5" x14ac:dyDescent="0.2">
      <c r="C95" s="35"/>
    </row>
  </sheetData>
  <sheetProtection algorithmName="SHA-512" hashValue="ehiXO3hfLVmSFe4mVl8L1U6STpPYp0tGWSRY3hS121iD0bW+bZJRn3LpbmTWN2KR8Q8ebu+OfJO0zNPziHekeg==" saltValue="ZwTbhGCzRDiHLLhTfqpHvA==" spinCount="100000" sheet="1" objects="1" scenarios="1"/>
  <protectedRanges>
    <protectedRange sqref="I20 F13:I13 F4:I5 F19:I19" name="inschrijver naam"/>
  </protectedRanges>
  <mergeCells count="5">
    <mergeCell ref="D81:D82"/>
    <mergeCell ref="B15:C15"/>
    <mergeCell ref="C16:D16"/>
    <mergeCell ref="C17:D17"/>
    <mergeCell ref="C21:D21"/>
  </mergeCells>
  <conditionalFormatting sqref="B23:C23">
    <cfRule type="expression" dxfId="1" priority="2">
      <formula>$C$16="Nee"</formula>
    </cfRule>
  </conditionalFormatting>
  <conditionalFormatting sqref="C26">
    <cfRule type="expression" dxfId="0" priority="1">
      <formula>$C$25="N.v.t."</formula>
    </cfRule>
  </conditionalFormatting>
  <dataValidations count="2">
    <dataValidation type="list" allowBlank="1" showInputMessage="1" showErrorMessage="1" sqref="C27" xr:uid="{B46CE8E6-E24C-4326-BC90-23CE4EFBC672}">
      <formula1>$I$27:$J$27</formula1>
    </dataValidation>
    <dataValidation type="list" allowBlank="1" showInputMessage="1" showErrorMessage="1" sqref="C25" xr:uid="{1F0170DE-0D28-4C61-86CE-265F680F5278}">
      <formula1>$I$25:$M$25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6F8292E-254F-4116-966B-1EB29EC29362}">
          <x14:formula1>
            <xm:f>Blad2!$A$2:$A$16</xm:f>
          </x14:formula1>
          <xm:sqref>C33:E33</xm:sqref>
        </x14:dataValidation>
        <x14:dataValidation type="list" allowBlank="1" showInputMessage="1" showErrorMessage="1" xr:uid="{7835C2CB-46E2-42A8-B5CF-A7CB8BAFCE71}">
          <x14:formula1>
            <xm:f>Blad2!$B$1:$D$1</xm:f>
          </x14:formula1>
          <xm:sqref>C32:E32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56A9A-9C1F-4803-A163-C55AD3120B5D}">
  <dimension ref="A1:D20"/>
  <sheetViews>
    <sheetView workbookViewId="0">
      <selection activeCell="L10" sqref="L10"/>
    </sheetView>
  </sheetViews>
  <sheetFormatPr defaultRowHeight="15" x14ac:dyDescent="0.25"/>
  <cols>
    <col min="1" max="1" width="18.5703125" customWidth="1"/>
    <col min="2" max="4" width="26.140625" customWidth="1"/>
  </cols>
  <sheetData>
    <row r="1" spans="1:4" ht="24" x14ac:dyDescent="0.25">
      <c r="A1" s="36" t="s">
        <v>33</v>
      </c>
      <c r="B1" s="36" t="s">
        <v>34</v>
      </c>
      <c r="C1" s="36" t="s">
        <v>35</v>
      </c>
      <c r="D1" s="36" t="s">
        <v>36</v>
      </c>
    </row>
    <row r="2" spans="1:4" ht="15.75" thickBot="1" x14ac:dyDescent="0.3">
      <c r="A2" s="37" t="s">
        <v>37</v>
      </c>
      <c r="B2" s="37">
        <v>0.11700000000000001</v>
      </c>
      <c r="C2" s="37">
        <v>0.10199999999999999</v>
      </c>
      <c r="D2" s="37">
        <v>9.2999999999999999E-2</v>
      </c>
    </row>
    <row r="3" spans="1:4" ht="15.75" thickBot="1" x14ac:dyDescent="0.3">
      <c r="A3" s="37" t="s">
        <v>38</v>
      </c>
      <c r="B3" s="37">
        <v>0.112</v>
      </c>
      <c r="C3" s="37">
        <v>9.8000000000000004E-2</v>
      </c>
      <c r="D3" s="37">
        <v>8.8999999999999996E-2</v>
      </c>
    </row>
    <row r="4" spans="1:4" ht="15.75" thickBot="1" x14ac:dyDescent="0.3">
      <c r="A4" s="37" t="s">
        <v>39</v>
      </c>
      <c r="B4" s="37">
        <v>0.10199999999999999</v>
      </c>
      <c r="C4" s="37">
        <v>8.8999999999999996E-2</v>
      </c>
      <c r="D4" s="37">
        <v>8.1000000000000003E-2</v>
      </c>
    </row>
    <row r="5" spans="1:4" ht="15.75" thickBot="1" x14ac:dyDescent="0.3">
      <c r="A5" s="37" t="s">
        <v>40</v>
      </c>
      <c r="B5" s="37">
        <v>9.5000000000000001E-2</v>
      </c>
      <c r="C5" s="37">
        <v>8.3000000000000004E-2</v>
      </c>
      <c r="D5" s="37">
        <v>7.4999999999999997E-2</v>
      </c>
    </row>
    <row r="6" spans="1:4" ht="24.75" thickBot="1" x14ac:dyDescent="0.3">
      <c r="A6" s="37" t="s">
        <v>41</v>
      </c>
      <c r="B6" s="37">
        <v>9.1999999999999998E-2</v>
      </c>
      <c r="C6" s="37">
        <v>8.1000000000000003E-2</v>
      </c>
      <c r="D6" s="37">
        <v>7.2999999999999995E-2</v>
      </c>
    </row>
    <row r="7" spans="1:4" ht="15.75" thickBot="1" x14ac:dyDescent="0.3">
      <c r="A7" s="37" t="s">
        <v>42</v>
      </c>
      <c r="B7" s="37">
        <v>0.09</v>
      </c>
      <c r="C7" s="37">
        <v>7.9000000000000001E-2</v>
      </c>
      <c r="D7" s="37">
        <v>7.1999999999999995E-2</v>
      </c>
    </row>
    <row r="8" spans="1:4" ht="15.75" thickBot="1" x14ac:dyDescent="0.3">
      <c r="A8" s="37" t="s">
        <v>43</v>
      </c>
      <c r="B8" s="37">
        <v>7.3999999999999996E-2</v>
      </c>
      <c r="C8" s="37">
        <v>6.5000000000000002E-2</v>
      </c>
      <c r="D8" s="37">
        <v>5.8999999999999997E-2</v>
      </c>
    </row>
    <row r="9" spans="1:4" ht="15.75" thickBot="1" x14ac:dyDescent="0.3">
      <c r="A9" s="37" t="s">
        <v>44</v>
      </c>
      <c r="B9" s="37">
        <v>3.5000000000000003E-2</v>
      </c>
      <c r="C9" s="37">
        <v>3.1E-2</v>
      </c>
      <c r="D9" s="37">
        <v>2.8000000000000001E-2</v>
      </c>
    </row>
    <row r="10" spans="1:4" ht="15.75" thickBot="1" x14ac:dyDescent="0.3">
      <c r="A10" s="37" t="s">
        <v>45</v>
      </c>
      <c r="B10" s="37">
        <v>3.5000000000000003E-2</v>
      </c>
      <c r="C10" s="37">
        <v>3.1E-2</v>
      </c>
      <c r="D10" s="37">
        <v>2.8000000000000001E-2</v>
      </c>
    </row>
    <row r="11" spans="1:4" ht="24.75" thickBot="1" x14ac:dyDescent="0.3">
      <c r="A11" s="37" t="s">
        <v>46</v>
      </c>
      <c r="B11" s="37">
        <v>3.4000000000000002E-2</v>
      </c>
      <c r="C11" s="37">
        <v>0.03</v>
      </c>
      <c r="D11" s="37">
        <v>2.7E-2</v>
      </c>
    </row>
    <row r="12" spans="1:4" ht="36.75" thickBot="1" x14ac:dyDescent="0.3">
      <c r="A12" s="37" t="s">
        <v>47</v>
      </c>
      <c r="B12" s="37">
        <v>3.1E-2</v>
      </c>
      <c r="C12" s="37">
        <v>2.7E-2</v>
      </c>
      <c r="D12" s="37">
        <v>2.4E-2</v>
      </c>
    </row>
    <row r="13" spans="1:4" ht="15.75" thickBot="1" x14ac:dyDescent="0.3">
      <c r="A13" s="37" t="s">
        <v>48</v>
      </c>
      <c r="B13" s="37">
        <v>2.5999999999999999E-2</v>
      </c>
      <c r="C13" s="37">
        <v>2.1999999999999999E-2</v>
      </c>
      <c r="D13" s="37">
        <v>0.02</v>
      </c>
    </row>
    <row r="14" spans="1:4" ht="24.75" thickBot="1" x14ac:dyDescent="0.3">
      <c r="A14" s="37" t="s">
        <v>49</v>
      </c>
      <c r="B14" s="37">
        <v>0.01</v>
      </c>
      <c r="C14" s="37">
        <v>8.0000000000000002E-3</v>
      </c>
      <c r="D14" s="37">
        <v>8.0000000000000002E-3</v>
      </c>
    </row>
    <row r="15" spans="1:4" ht="24.75" thickBot="1" x14ac:dyDescent="0.3">
      <c r="A15" s="37" t="s">
        <v>50</v>
      </c>
      <c r="B15" s="37">
        <v>4.0000000000000001E-3</v>
      </c>
      <c r="C15" s="37">
        <v>4.0000000000000001E-3</v>
      </c>
      <c r="D15" s="37">
        <v>3.0000000000000001E-3</v>
      </c>
    </row>
    <row r="16" spans="1:4" ht="15.75" thickBot="1" x14ac:dyDescent="0.3">
      <c r="A16" s="38" t="s">
        <v>51</v>
      </c>
      <c r="B16" s="38">
        <v>0</v>
      </c>
      <c r="C16" s="38">
        <v>0</v>
      </c>
      <c r="D16" s="38">
        <v>0</v>
      </c>
    </row>
    <row r="17" spans="1:2" ht="16.5" thickTop="1" thickBot="1" x14ac:dyDescent="0.3">
      <c r="A17" s="39"/>
    </row>
    <row r="18" spans="1:2" ht="16.5" thickTop="1" thickBot="1" x14ac:dyDescent="0.3">
      <c r="A18" s="40" t="s">
        <v>52</v>
      </c>
      <c r="B18" s="40">
        <v>0.03</v>
      </c>
    </row>
    <row r="19" spans="1:2" ht="15.75" thickBot="1" x14ac:dyDescent="0.3">
      <c r="A19" s="38" t="s">
        <v>53</v>
      </c>
      <c r="B19" s="38">
        <v>1.6E-2</v>
      </c>
    </row>
    <row r="20" spans="1:2" ht="16.5" thickTop="1" thickBot="1" x14ac:dyDescent="0.3">
      <c r="A20" s="37" t="s">
        <v>54</v>
      </c>
      <c r="B20" s="37">
        <v>3.4000000000000002E-2</v>
      </c>
    </row>
  </sheetData>
  <sheetProtection algorithmName="SHA-512" hashValue="pzAr0jnzdXWOIqTTBiqKnj1sUD/5zY5zyMc7T2B9rIS0SGN/F5DmjpywnhtPgILSmgl1yRCfFzQRj8u5XLd2NA==" saltValue="UKNTpHLhK0ucBpgM5q6AB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25bfce-7644-41ff-9242-4316a8af9377">
      <Terms xmlns="http://schemas.microsoft.com/office/infopath/2007/PartnerControls"/>
    </lcf76f155ced4ddcb4097134ff3c332f>
    <TaxCatchAll xmlns="ed98f67c-1919-4074-973e-72d958f5fb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0BCAFC-A96B-41EC-9CC2-26B34A314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07EC3-FDA5-4FE4-B1D7-B954B1D59FA4}">
  <ds:schemaRefs>
    <ds:schemaRef ds:uri="http://schemas.microsoft.com/office/2006/metadata/properties"/>
    <ds:schemaRef ds:uri="http://schemas.microsoft.com/office/infopath/2007/PartnerControls"/>
    <ds:schemaRef ds:uri="cd9feb7e-7f50-4edf-a2fc-fda3a37de6d4"/>
    <ds:schemaRef ds:uri="1a6b20c8-2a7c-4c18-977c-a22f67789b66"/>
  </ds:schemaRefs>
</ds:datastoreItem>
</file>

<file path=customXml/itemProps3.xml><?xml version="1.0" encoding="utf-8"?>
<ds:datastoreItem xmlns:ds="http://schemas.openxmlformats.org/officeDocument/2006/customXml" ds:itemID="{237266D5-6A6B-4095-AECE-24DF0A6E54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1. fijn huishoudelijk  (Arnhem)</vt:lpstr>
      <vt:lpstr>2. fijn huishoudelijk restafval</vt:lpstr>
      <vt:lpstr>3. grof huishoudelijk restafval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Ceri Kamoen | KplusV</dc:creator>
  <cp:lastModifiedBy>Niels Ahsmann | KplusV</cp:lastModifiedBy>
  <dcterms:created xsi:type="dcterms:W3CDTF">2024-04-15T12:50:29Z</dcterms:created>
  <dcterms:modified xsi:type="dcterms:W3CDTF">2024-08-13T08:35:43Z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0x010100CCFFDBDAE6087544B2924F946EFA8C66</vt:lpwstr>
  </property>
  <property fmtid="{D5CDD505-2E9C-101B-9397-08002B2CF9AE}" pid="3" name="MediaServiceImageTags">
    <vt:lpwstr/>
  </property>
</Properties>
</file>